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Муниципальной пр" sheetId="7" r:id="rId1"/>
  </sheets>
  <definedNames>
    <definedName name="_xlnm._FilterDatabase" localSheetId="0" hidden="1">'Характеристика Муниципальной пр'!$A$29:$AA$94</definedName>
    <definedName name="_xlnm.Print_Area" localSheetId="0">'Характеристика Муниципальной пр'!$A$1:$AA$98</definedName>
  </definedNames>
  <calcPr calcId="114210"/>
</workbook>
</file>

<file path=xl/calcChain.xml><?xml version="1.0" encoding="utf-8"?>
<calcChain xmlns="http://schemas.openxmlformats.org/spreadsheetml/2006/main">
  <c r="Z68" i="7"/>
  <c r="Z64"/>
  <c r="V48"/>
  <c r="U48"/>
  <c r="W48"/>
  <c r="X48"/>
  <c r="Y48"/>
  <c r="Z48"/>
  <c r="Y87"/>
  <c r="X87"/>
  <c r="Y79"/>
  <c r="X79"/>
  <c r="Z74"/>
  <c r="Z51"/>
  <c r="Z37"/>
</calcChain>
</file>

<file path=xl/sharedStrings.xml><?xml version="1.0" encoding="utf-8"?>
<sst xmlns="http://schemas.openxmlformats.org/spreadsheetml/2006/main" count="244" uniqueCount="120">
  <si>
    <t>%</t>
  </si>
  <si>
    <t>шт.</t>
  </si>
  <si>
    <t>тыс.руб.</t>
  </si>
  <si>
    <t>(наименование муниципальной программы)</t>
  </si>
  <si>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</si>
  <si>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</si>
  <si>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Принятые обозначения и сокращения:</t>
  </si>
  <si>
    <t xml:space="preserve">Характеристика Муниципальной программы города Ржева Тверской области 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</si>
  <si>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</si>
  <si>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</si>
  <si>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</si>
  <si>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мероприятия).</t>
  </si>
  <si>
    <t xml:space="preserve">Коды бюджетной классификации </t>
  </si>
  <si>
    <t>Годы реализации программы</t>
  </si>
  <si>
    <t>Целевое (суммарное) значение показателя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</si>
  <si>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</si>
  <si>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</si>
  <si>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</si>
  <si>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</si>
  <si>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</si>
  <si>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</si>
  <si>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 подпрограммы</t>
  </si>
  <si>
    <t>направление расходов</t>
  </si>
  <si>
    <t>2017
год</t>
  </si>
  <si>
    <t>2018
год</t>
  </si>
  <si>
    <t>2019
год</t>
  </si>
  <si>
    <t>2020
год</t>
  </si>
  <si>
    <t>2021
год</t>
  </si>
  <si>
    <t>2022
год</t>
  </si>
  <si>
    <t>в лимитах</t>
  </si>
  <si>
    <t>тыс. руб.</t>
  </si>
  <si>
    <t>x</t>
  </si>
  <si>
    <t>Программная часть</t>
  </si>
  <si>
    <t>Подпрограмма 1  "Комплексное развитие систем коммунальной инфраструктуры города Ржева 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</si>
  <si>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</si>
  <si>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 xml:space="preserve">  "Количество аварийных ситуаций на объектах коммунального комплекса"</t>
    </r>
  </si>
  <si>
    <t>Б</t>
  </si>
  <si>
    <t>Подпрограмма 2 "Улучшение состояния объектов жилищного фонда и коммунальной инфраструктуры города Ржева Тверской области"</t>
  </si>
  <si>
    <r>
      <rPr>
        <b/>
        <sz val="14"/>
        <color indexed="8"/>
        <rFont val="Times New Roman"/>
        <family val="1"/>
        <charset val="204"/>
      </rPr>
      <t xml:space="preserve">Мероприятие 1.002 </t>
    </r>
    <r>
      <rPr>
        <sz val="14"/>
        <color indexed="8"/>
        <rFont val="Times New Roman"/>
        <family val="1"/>
        <charset val="204"/>
      </rPr>
      <t>"Оплата взносов на капитальный ремонт муниципальных многоквартирных домов "</t>
    </r>
  </si>
  <si>
    <t>(да-1     /нет-0)</t>
  </si>
  <si>
    <t>Задача 2 "Ликвидация аварийного жилищного фонда на территории города Ржева Тверской области»</t>
  </si>
  <si>
    <r>
      <rPr>
        <b/>
        <sz val="14"/>
        <color indexed="8"/>
        <rFont val="Times New Roman"/>
        <family val="1"/>
        <charset val="204"/>
      </rPr>
      <t xml:space="preserve">Показатель  1 </t>
    </r>
    <r>
      <rPr>
        <sz val="14"/>
        <color indexed="8"/>
        <rFont val="Times New Roman"/>
        <family val="1"/>
        <charset val="204"/>
      </rPr>
      <t>«Количество выявленных аварийных многоквартирных домов города Ржева Тверской области»</t>
    </r>
  </si>
  <si>
    <r>
      <rPr>
        <b/>
        <sz val="14"/>
        <color indexed="8"/>
        <rFont val="Times New Roman"/>
        <family val="1"/>
        <charset val="204"/>
      </rPr>
      <t xml:space="preserve">Административное мероприятие 2.001 </t>
    </r>
    <r>
      <rPr>
        <sz val="14"/>
        <color indexed="8"/>
        <rFont val="Times New Roman"/>
        <family val="1"/>
        <charset val="204"/>
      </rPr>
      <t>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</si>
  <si>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 xml:space="preserve">"Доля аварийного жилищного фонда в общем объеме жилищного фонда города Ржева Тверской области" </t>
    </r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</si>
  <si>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"Доля домов, подключенных к централизованным сетям газоснабжения, в жилищном фонде города Ржева"</t>
    </r>
  </si>
  <si>
    <t>тыс.
руб.</t>
  </si>
  <si>
    <r>
      <t xml:space="preserve"> </t>
    </r>
    <r>
      <rPr>
        <b/>
        <u/>
        <sz val="20"/>
        <rFont val="Times New Roman"/>
        <family val="1"/>
        <charset val="204"/>
      </rPr>
      <t>«Развитие жилищно-коммунального хозяйства  города Ржева  Тверской области»  на 2017 - 2022 годы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</si>
  <si>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центральных тепловых пунктов с обновленным оборудованием"</t>
    </r>
  </si>
  <si>
    <r>
      <t xml:space="preserve">Мероприятия 2.001 </t>
    </r>
    <r>
      <rPr>
        <sz val="14"/>
        <rFont val="Times New Roman"/>
        <family val="1"/>
        <charset val="204"/>
      </rPr>
      <t>"Доработка схемы теплоснабжения на территории города Ржева Тверской области на 2014-2029 гг. согласно нормативным требованиям"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</si>
  <si>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доработанных схем теплоснабжения"</t>
    </r>
  </si>
  <si>
    <t>S</t>
  </si>
  <si>
    <t>И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</si>
  <si>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проведенных консультаций   по проведению капитального ремонта общего имущества МКД"     </t>
    </r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</si>
  <si>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материалов, размещенных в средствах массовой информации"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</si>
  <si>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снесенных многоквартирных домов"</t>
    </r>
  </si>
  <si>
    <t>кв.м</t>
  </si>
  <si>
    <t>Цели программы, подпрограммы,  задачи подпрограммы,  мероприятия (административные мероприятия)подпрограммы  и их показатели</t>
  </si>
  <si>
    <t>Главный  администратор (администратор)  Муниципальной программы города Ржева Тверской области - Администрация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</si>
  <si>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</si>
  <si>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</si>
  <si>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3. Подпрограмма -подпрограмма  муниципальной программы города Ржева Тверской области  Тверской области.</t>
  </si>
  <si>
    <r>
      <t xml:space="preserve">Административное мероприятие 2.002 </t>
    </r>
    <r>
      <rPr>
        <sz val="14"/>
        <rFont val="Times New Roman"/>
        <family val="1"/>
        <charset val="204"/>
      </rPr>
      <t>"Организационно-методическая работа  по вопросам теплоснабжения в соответствии с Федеральным законом от 27.07.2010 года № 190 "О теплоснабжении"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</si>
  <si>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</t>
    </r>
    <r>
      <rPr>
        <b/>
        <sz val="14"/>
        <rFont val="Times New Roman"/>
        <family val="1"/>
        <charset val="204"/>
      </rPr>
      <t xml:space="preserve"> К</t>
    </r>
    <r>
      <rPr>
        <sz val="14"/>
        <rFont val="Times New Roman"/>
        <family val="1"/>
        <charset val="204"/>
      </rPr>
      <t>оличество обращений граждан, неудовлетворенных условиями проживания в многоквартирных домах на  территории города Ржева Тверской области"</t>
    </r>
  </si>
  <si>
    <r>
      <rPr>
        <b/>
        <sz val="14"/>
        <color indexed="8"/>
        <rFont val="Times New Roman"/>
        <family val="1"/>
        <charset val="204"/>
      </rPr>
      <t>Мероприятие 3.001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бюджета города Ржева"</t>
    </r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</si>
  <si>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</si>
  <si>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</si>
  <si>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1 "Доля  обратившегося населения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</si>
  <si>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капитальный ремонт"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</si>
  <si>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газифицированных объектов"</t>
    </r>
  </si>
  <si>
    <r>
      <rPr>
        <b/>
        <sz val="14"/>
        <rFont val="Times New Roman"/>
        <family val="1"/>
        <charset val="204"/>
      </rPr>
      <t xml:space="preserve">Показатель 1 </t>
    </r>
    <r>
      <rPr>
        <sz val="14"/>
        <rFont val="Times New Roman"/>
        <family val="1"/>
        <charset val="204"/>
      </rPr>
      <t>"Количество подключенных домов к централизованным сетям газоснабжения  в жилищном фонде города Ржева "</t>
    </r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</si>
  <si>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</si>
  <si>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</si>
  <si>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теплоснабжающими организациями"</t>
    </r>
  </si>
  <si>
    <t>х</t>
  </si>
  <si>
    <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приобретенных жилых помещений (квартир)</t>
    </r>
  </si>
  <si>
    <t>0</t>
  </si>
  <si>
    <t>47</t>
  </si>
  <si>
    <r>
      <t>Мероприятие 2.003 "</t>
    </r>
    <r>
      <rPr>
        <sz val="14"/>
        <rFont val="Times New Roman"/>
        <family val="1"/>
        <charset val="204"/>
      </rPr>
      <t>Проведение работ по сносу расселенных многоквартирных домов из аварийного жилищного фонда  города Ржева Тверской области"</t>
    </r>
  </si>
  <si>
    <t>Единица измерения</t>
  </si>
  <si>
    <t>Задача 2 «Оптимизация функционирования системы теплоснабжения города Ржева Тверской области»</t>
  </si>
  <si>
    <r>
      <rPr>
        <b/>
        <sz val="14"/>
        <color indexed="8"/>
        <rFont val="Times New Roman"/>
        <family val="1"/>
        <charset val="204"/>
      </rPr>
      <t>Мероприятие 3.002</t>
    </r>
    <r>
      <rPr>
        <sz val="14"/>
        <color indexed="8"/>
        <rFont val="Times New Roman"/>
        <family val="1"/>
        <charset val="204"/>
      </rPr>
      <t xml:space="preserve"> "Расходы на развитие системы газоснабжения населенных пунктов Тверской области за счет средств  областного бюджета"</t>
    </r>
  </si>
  <si>
    <r>
      <rPr>
        <b/>
        <sz val="14"/>
        <rFont val="Times New Roman"/>
        <family val="1"/>
        <charset val="204"/>
      </rPr>
      <t>Мероприятие 1.003</t>
    </r>
    <r>
      <rPr>
        <sz val="14"/>
        <rFont val="Times New Roman"/>
        <family val="1"/>
        <charset val="204"/>
      </rPr>
      <t xml:space="preserve"> 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</si>
  <si>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r>
      <rPr>
        <b/>
        <sz val="14"/>
        <rFont val="Times New Roman"/>
        <family val="1"/>
        <charset val="204"/>
      </rPr>
      <t xml:space="preserve">Показатель 1  </t>
    </r>
    <r>
      <rPr>
        <sz val="14"/>
        <rFont val="Times New Roman"/>
        <family val="1"/>
        <charset val="204"/>
      </rPr>
      <t>«Количество гидрантов и люков по городу Ржеву"</t>
    </r>
  </si>
  <si>
    <t>Задача 3 «Оптимизация функционирования системы водоснабжения города Ржева Тверской области»</t>
  </si>
  <si>
    <t>Показатель 1 "Доля  обратившегося населения по вопросу  предоставления услуги водоснабжения ненадлежащего качества  от общей доли обратившихся по вопросу некачественного предоставления жилищно-коммунальных услуг"</t>
  </si>
  <si>
    <r>
      <t xml:space="preserve">Показатель 1 </t>
    </r>
    <r>
      <rPr>
        <sz val="14"/>
        <rFont val="Times New Roman"/>
        <family val="1"/>
        <charset val="204"/>
      </rPr>
      <t>"Количество актуализированных схем водоснабжения"</t>
    </r>
  </si>
  <si>
    <r>
      <rPr>
        <b/>
        <sz val="14"/>
        <color indexed="8"/>
        <rFont val="Times New Roman"/>
        <family val="1"/>
        <charset val="204"/>
      </rPr>
      <t xml:space="preserve">Мероприятие 1.001 </t>
    </r>
    <r>
      <rPr>
        <sz val="14"/>
        <color indexed="8"/>
        <rFont val="Times New Roman"/>
        <family val="1"/>
        <charset val="204"/>
      </rPr>
      <t>"Устройство организационного водостока многоквартирных домов, расположенных по адресу: город Ржев, Красноармейская набережная, дом 11, корп.1,2,3"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</si>
  <si>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необходимых водостоков"</t>
    </r>
  </si>
  <si>
    <r>
      <rPr>
        <b/>
        <sz val="14"/>
        <color indexed="8"/>
        <rFont val="Times New Roman"/>
        <family val="1"/>
        <charset val="204"/>
      </rPr>
      <t xml:space="preserve">Мероприятие 1.004 </t>
    </r>
    <r>
      <rPr>
        <sz val="14"/>
        <color indexed="8"/>
        <rFont val="Times New Roman"/>
        <family val="1"/>
        <charset val="204"/>
      </rPr>
      <t>"Ремонт жилых помещений муниципального жилого фонда "</t>
    </r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</si>
  <si>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муниципального жилья подлежащие ремонту"</t>
    </r>
  </si>
  <si>
    <t>К</t>
  </si>
  <si>
    <t>37</t>
  </si>
  <si>
    <r>
      <rPr>
        <b/>
        <sz val="14"/>
        <color indexed="8"/>
        <rFont val="Times New Roman"/>
        <family val="1"/>
        <charset val="204"/>
      </rPr>
      <t>Показатель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 xml:space="preserve"> 1</t>
    </r>
    <r>
      <rPr>
        <sz val="14"/>
        <color indexed="8"/>
        <rFont val="Times New Roman"/>
        <family val="1"/>
        <charset val="204"/>
      </rPr>
      <t xml:space="preserve">   "Количество кв.м  муниципального жилья за которые произведена оплата взносов за найм"</t>
    </r>
  </si>
  <si>
    <t>10</t>
  </si>
  <si>
    <r>
      <rPr>
        <b/>
        <sz val="14"/>
        <color indexed="8"/>
        <rFont val="Times New Roman"/>
        <family val="1"/>
        <charset val="204"/>
      </rPr>
      <t>Мероприятие 1.002 "</t>
    </r>
    <r>
      <rPr>
        <sz val="14"/>
        <color indexed="8"/>
        <rFont val="Times New Roman"/>
        <family val="1"/>
        <charset val="204"/>
      </rPr>
      <t>Приобретение и установка гидрантов и люков в городе Ржеве Тверской области"</t>
    </r>
  </si>
  <si>
    <r>
      <t xml:space="preserve">Мероприятия 3.001 </t>
    </r>
    <r>
      <rPr>
        <sz val="14"/>
        <rFont val="Times New Roman"/>
        <family val="1"/>
        <charset val="204"/>
      </rPr>
      <t>"Актуализация схемы водоснабжения города Ржева Тверской области 2018-2029 годы"</t>
    </r>
  </si>
  <si>
    <r>
      <t xml:space="preserve">Административное мероприятие 3.002 </t>
    </r>
    <r>
      <rPr>
        <sz val="14"/>
        <rFont val="Times New Roman"/>
        <family val="1"/>
        <charset val="204"/>
      </rPr>
      <t>"Организационно-методическая работа  по вопросам водоснабжения в соответствии с Федеральным законом №416 от 07.12.2011г. "О водоснабжении и водоотведении" (с изменениями)</t>
    </r>
  </si>
  <si>
    <r>
      <t xml:space="preserve">Показатель 1 </t>
    </r>
    <r>
      <rPr>
        <sz val="14"/>
        <rFont val="Times New Roman"/>
        <family val="1"/>
        <charset val="204"/>
      </rPr>
      <t>"Количество проведенных организационно-методических  мероприятий с водоснабжающими организациями"</t>
    </r>
  </si>
  <si>
    <r>
      <t>Административное мероприятие 1.005</t>
    </r>
    <r>
      <rPr>
        <sz val="14"/>
        <rFont val="Times New Roman"/>
        <family val="1"/>
        <charset val="204"/>
      </rPr>
      <t xml:space="preserve"> 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</si>
  <si>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Административное мероприятие 3.003 </t>
    </r>
    <r>
      <rPr>
        <sz val="14"/>
        <rFont val="Times New Roman"/>
        <family val="1"/>
        <charset val="204"/>
      </rPr>
      <t xml:space="preserve">"Мониторинг подключенных домов к централизованным сетям газоснабжения  в жилищном фонде города Ржева" </t>
    </r>
  </si>
  <si>
    <t xml:space="preserve">Программа, всего </t>
  </si>
  <si>
    <r>
      <t xml:space="preserve">Мероприятие 2.002 </t>
    </r>
    <r>
      <rPr>
        <sz val="14"/>
        <color indexed="8"/>
        <rFont val="Times New Roman"/>
        <family val="1"/>
        <charset val="204"/>
      </rPr>
      <t>"Предоставление выкупной цены за изымаемые жилые помещения в многоквартирном доме, расположенного по адресу: Тверская область, город Ржев, ул. Т.Филиппова признанным аварийным и подлежащим сносу"</t>
    </r>
  </si>
  <si>
    <t>Приложение к постановлению Администрации города Ржева Тверской области</t>
  </si>
  <si>
    <t>"Приложение 1</t>
  </si>
  <si>
    <r>
      <t>Мероприятие 1.003</t>
    </r>
    <r>
      <rPr>
        <sz val="14"/>
        <rFont val="Times New Roman"/>
        <family val="1"/>
        <charset val="204"/>
      </rPr>
      <t xml:space="preserve"> "Разработка проектно-сметной документации на капитальный и текущий ремонт помещений центральных тепловых пунктов, находящихся в муниципальной собственности"</t>
    </r>
  </si>
  <si>
    <t>Показатель 1 "Количество разработанных проектно-сметных документаций"</t>
  </si>
  <si>
    <t>Показатель 1 "Количество обновленных биологических очистных сооружений в г.Ржеве Тверской области"</t>
  </si>
  <si>
    <r>
      <t xml:space="preserve">Показатель 1 </t>
    </r>
    <r>
      <rPr>
        <sz val="14"/>
        <rFont val="Times New Roman"/>
        <family val="1"/>
        <charset val="204"/>
      </rPr>
      <t xml:space="preserve"> "Количество заключенных договоров для проведения открытого конкурса"</t>
    </r>
  </si>
  <si>
    <t>(да-1/нет-0)</t>
  </si>
  <si>
    <t>да-1/нет-0</t>
  </si>
  <si>
    <r>
      <t xml:space="preserve">Мероприятие 3.003 </t>
    </r>
    <r>
      <rPr>
        <sz val="14"/>
        <rFont val="Times New Roman"/>
        <family val="1"/>
        <charset val="204"/>
      </rPr>
      <t>"Изготовление проектно-сметной документации, и реконструкция и модернизация Очистных сооружений города Ржева Тверской области»</t>
    </r>
  </si>
  <si>
    <r>
      <t>Административное мероприятие 1.006</t>
    </r>
    <r>
      <rPr>
        <sz val="14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</si>
  <si>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Мероприятие 1.007 </t>
    </r>
    <r>
      <rPr>
        <sz val="14"/>
        <rFont val="Times New Roman"/>
        <family val="1"/>
        <charset val="204"/>
      </rPr>
      <t>«Расходы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домами»</t>
    </r>
  </si>
  <si>
    <r>
      <rPr>
        <b/>
        <sz val="14"/>
        <color indexed="8"/>
        <rFont val="Times New Roman"/>
        <family val="1"/>
        <charset val="204"/>
      </rPr>
      <t>Мероприятие 3.004</t>
    </r>
    <r>
      <rPr>
        <sz val="14"/>
        <color indexed="8"/>
        <rFont val="Times New Roman"/>
        <family val="1"/>
        <charset val="204"/>
      </rPr>
      <t xml:space="preserve"> "Пусконаладочные работы на объектах газификации"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</si>
  <si>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объектов для пусконаладочных работ"</t>
    </r>
  </si>
  <si>
    <r>
      <rPr>
        <b/>
        <sz val="14"/>
        <color indexed="8"/>
        <rFont val="Times New Roman"/>
        <family val="1"/>
        <charset val="204"/>
      </rPr>
      <t>Мероприятие 3.005</t>
    </r>
    <r>
      <rPr>
        <sz val="14"/>
        <color indexed="8"/>
        <rFont val="Times New Roman"/>
        <family val="1"/>
        <charset val="204"/>
      </rPr>
      <t xml:space="preserve"> "Внесение изменений в Генеральный план города Ржева"</t>
    </r>
  </si>
  <si>
    <r>
      <rPr>
        <b/>
        <sz val="14"/>
        <color indexed="8"/>
        <rFont val="Times New Roman"/>
        <family val="1"/>
        <charset val="204"/>
      </rPr>
      <t xml:space="preserve">Показатель 1 </t>
    </r>
    <r>
      <rPr>
        <sz val="14"/>
        <color indexed="8"/>
        <rFont val="Times New Roman"/>
        <family val="1"/>
        <charset val="204"/>
      </rPr>
      <t>"Количество изменений в Генеральном плане"</t>
    </r>
  </si>
  <si>
    <r>
      <rPr>
        <b/>
        <sz val="14"/>
        <color indexed="8"/>
        <rFont val="Times New Roman"/>
        <family val="1"/>
        <charset val="204"/>
      </rPr>
      <t>Мероприятие 1.001 "</t>
    </r>
    <r>
      <rPr>
        <sz val="14"/>
        <color indexed="8"/>
        <rFont val="Times New Roman"/>
        <family val="1"/>
        <charset val="204"/>
      </rPr>
      <t>Приобретение и установка (замена) оборудования  в центральных тепловых пунктах и в автономных отопительных пунктах г.Ржева"</t>
    </r>
  </si>
  <si>
    <r>
      <t xml:space="preserve">Мероприятие 1.004 </t>
    </r>
    <r>
      <rPr>
        <sz val="14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муниципального образования г.Ржев Тверской области"</t>
    </r>
  </si>
  <si>
    <t>от 13.12.2019 № 998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</si>
</sst>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wrapText="1"/>
    </xf>
    <xf numFmtId="164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1" fontId="10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" fontId="10" fillId="5" borderId="3" xfId="0" applyNumberFormat="1" applyFont="1" applyFill="1" applyBorder="1" applyAlignment="1">
      <alignment horizontal="center" vertical="center"/>
    </xf>
    <xf numFmtId="1" fontId="10" fillId="5" borderId="0" xfId="0" applyNumberFormat="1" applyFont="1" applyFill="1" applyBorder="1" applyAlignment="1">
      <alignment horizontal="center" vertical="center"/>
    </xf>
    <xf numFmtId="1" fontId="2" fillId="5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8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164" fontId="10" fillId="8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vertical="center" wrapText="1"/>
    </xf>
    <xf numFmtId="0" fontId="10" fillId="8" borderId="1" xfId="0" applyNumberFormat="1" applyFont="1" applyFill="1" applyBorder="1" applyAlignment="1">
      <alignment horizontal="center" vertical="center"/>
    </xf>
    <xf numFmtId="165" fontId="10" fillId="8" borderId="1" xfId="0" applyNumberFormat="1" applyFont="1" applyFill="1" applyBorder="1" applyAlignment="1">
      <alignment horizontal="center" vertical="center"/>
    </xf>
    <xf numFmtId="1" fontId="10" fillId="8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8"/>
  <sheetViews>
    <sheetView tabSelected="1" view="pageBreakPreview" zoomScale="55" zoomScaleNormal="60" workbookViewId="0">
      <selection activeCell="M12" sqref="M12:W12"/>
    </sheetView>
  </sheetViews>
  <sheetFormatPr defaultColWidth="6.5703125" defaultRowHeight="15"/>
  <cols>
    <col min="1" max="1" width="4.42578125" style="17" customWidth="1"/>
    <col min="2" max="2" width="4.28515625" style="17" customWidth="1"/>
    <col min="3" max="3" width="3.5703125" style="17" customWidth="1"/>
    <col min="4" max="4" width="4.42578125" style="17" customWidth="1"/>
    <col min="5" max="5" width="4.28515625" style="17" customWidth="1"/>
    <col min="6" max="6" width="4" style="17" customWidth="1"/>
    <col min="7" max="7" width="3.85546875" style="17" customWidth="1"/>
    <col min="8" max="8" width="4.5703125" style="17" customWidth="1"/>
    <col min="9" max="9" width="4.140625" style="17" customWidth="1"/>
    <col min="10" max="10" width="5.7109375" style="17" customWidth="1"/>
    <col min="11" max="11" width="5.28515625" style="17" customWidth="1"/>
    <col min="12" max="12" width="4.7109375" style="17" customWidth="1"/>
    <col min="13" max="13" width="4.5703125" style="17" customWidth="1"/>
    <col min="14" max="14" width="4.140625" style="17" customWidth="1"/>
    <col min="15" max="15" width="4.5703125" style="17" customWidth="1"/>
    <col min="16" max="16" width="5.5703125" style="17" customWidth="1"/>
    <col min="17" max="17" width="5" style="6" customWidth="1"/>
    <col min="18" max="18" width="87" style="16" customWidth="1"/>
    <col min="19" max="19" width="17.28515625" style="16" customWidth="1"/>
    <col min="20" max="20" width="18.140625" style="5" customWidth="1"/>
    <col min="21" max="21" width="19.42578125" style="5" customWidth="1"/>
    <col min="22" max="22" width="21.85546875" style="97" customWidth="1"/>
    <col min="23" max="23" width="22.7109375" style="16" customWidth="1"/>
    <col min="24" max="25" width="18.28515625" style="16" customWidth="1"/>
    <col min="26" max="26" width="15.7109375" style="16" customWidth="1"/>
    <col min="27" max="16384" width="6.5703125" style="3"/>
  </cols>
  <sheetData>
    <row r="1" spans="1:27" ht="36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9"/>
      <c r="R1" s="20"/>
      <c r="S1" s="20"/>
      <c r="T1" s="21"/>
      <c r="U1" s="144" t="s">
        <v>102</v>
      </c>
      <c r="V1" s="144"/>
      <c r="W1" s="144"/>
      <c r="X1" s="144"/>
      <c r="Y1" s="144"/>
      <c r="Z1" s="144"/>
      <c r="AA1" s="144"/>
    </row>
    <row r="2" spans="1:27" ht="29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  <c r="R2" s="20"/>
      <c r="S2" s="20"/>
      <c r="T2" s="21"/>
      <c r="U2" s="144" t="s">
        <v>119</v>
      </c>
      <c r="V2" s="144"/>
      <c r="W2" s="144"/>
      <c r="X2" s="144"/>
      <c r="Y2" s="144"/>
      <c r="Z2" s="144"/>
      <c r="AA2" s="144"/>
    </row>
    <row r="3" spans="1:27" ht="2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9"/>
      <c r="R3" s="20"/>
      <c r="S3" s="20"/>
      <c r="T3" s="21"/>
      <c r="U3" s="98"/>
      <c r="V3" s="98"/>
      <c r="W3" s="82"/>
      <c r="X3" s="82"/>
      <c r="Y3" s="82"/>
      <c r="Z3" s="82"/>
      <c r="AA3" s="82"/>
    </row>
    <row r="4" spans="1:2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9"/>
      <c r="R4" s="20"/>
      <c r="S4" s="20"/>
      <c r="T4" s="21"/>
      <c r="U4" s="99"/>
      <c r="V4" s="152" t="s">
        <v>103</v>
      </c>
      <c r="W4" s="152"/>
      <c r="X4" s="152"/>
      <c r="Y4" s="152"/>
      <c r="Z4" s="152"/>
      <c r="AA4" s="7"/>
    </row>
    <row r="5" spans="1:27" ht="24.9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4"/>
      <c r="S5" s="24"/>
      <c r="T5" s="25"/>
      <c r="U5" s="100"/>
      <c r="V5" s="152" t="s">
        <v>64</v>
      </c>
      <c r="W5" s="152"/>
      <c r="X5" s="152"/>
      <c r="Y5" s="152"/>
      <c r="Z5" s="152"/>
    </row>
    <row r="6" spans="1:27" ht="24.9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4"/>
      <c r="S6" s="24"/>
      <c r="T6" s="25"/>
      <c r="U6" s="100"/>
      <c r="V6" s="152"/>
      <c r="W6" s="152"/>
      <c r="X6" s="152"/>
      <c r="Y6" s="152"/>
      <c r="Z6" s="152"/>
    </row>
    <row r="7" spans="1:27" ht="12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  <c r="R7" s="24"/>
      <c r="S7" s="24"/>
      <c r="T7" s="25"/>
      <c r="U7" s="100"/>
      <c r="V7" s="152"/>
      <c r="W7" s="152"/>
      <c r="X7" s="152"/>
      <c r="Y7" s="152"/>
      <c r="Z7" s="152"/>
    </row>
    <row r="8" spans="1:27" ht="20.100000000000001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4"/>
      <c r="T8" s="26"/>
      <c r="U8" s="101"/>
      <c r="V8" s="101"/>
      <c r="W8" s="26"/>
      <c r="X8" s="26"/>
      <c r="Y8" s="26"/>
      <c r="Z8" s="26"/>
    </row>
    <row r="9" spans="1:27" ht="20.100000000000001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S9" s="24"/>
      <c r="T9" s="27"/>
      <c r="U9" s="7"/>
      <c r="V9" s="7"/>
      <c r="W9" s="27"/>
      <c r="X9" s="27"/>
      <c r="Y9" s="27"/>
      <c r="Z9" s="27"/>
    </row>
    <row r="10" spans="1:27" ht="20.100000000000001" customHeight="1">
      <c r="A10" s="141" t="s">
        <v>7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7" ht="20.100000000000001" customHeight="1">
      <c r="A11" s="141" t="s">
        <v>46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7" ht="20.100000000000001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153" t="s">
        <v>3</v>
      </c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28"/>
      <c r="Y12" s="28"/>
      <c r="Z12" s="28"/>
    </row>
    <row r="13" spans="1:27" ht="20.100000000000001" customHeight="1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9"/>
      <c r="R13" s="102"/>
      <c r="S13" s="102"/>
      <c r="T13" s="102"/>
      <c r="U13" s="102"/>
      <c r="V13" s="102"/>
      <c r="W13" s="102"/>
      <c r="X13" s="102"/>
      <c r="Y13" s="102"/>
      <c r="Z13" s="102"/>
    </row>
    <row r="14" spans="1:27" ht="24.75" customHeight="1">
      <c r="A14" s="143" t="s">
        <v>57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</row>
    <row r="15" spans="1:27" ht="6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0"/>
      <c r="R15" s="31"/>
      <c r="S15" s="31"/>
      <c r="T15" s="31"/>
      <c r="U15" s="102"/>
      <c r="V15" s="84"/>
      <c r="W15" s="31"/>
      <c r="X15" s="31"/>
      <c r="Y15" s="31"/>
      <c r="Z15" s="31"/>
    </row>
    <row r="16" spans="1:27" ht="24.95" customHeight="1">
      <c r="A16" s="142" t="s">
        <v>6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</row>
    <row r="17" spans="1:26" ht="24.95" customHeight="1">
      <c r="A17" s="142" t="s">
        <v>58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</row>
    <row r="18" spans="1:26" ht="24.95" customHeight="1">
      <c r="A18" s="142" t="s">
        <v>59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</row>
    <row r="19" spans="1:26" ht="24.95" customHeight="1">
      <c r="A19" s="142" t="s">
        <v>60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</row>
    <row r="20" spans="1:26" ht="24.95" customHeight="1">
      <c r="A20" s="142" t="s">
        <v>8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</row>
    <row r="21" spans="1:26" ht="24.95" customHeight="1">
      <c r="A21" s="142" t="s">
        <v>9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</row>
    <row r="22" spans="1:26" ht="24.95" customHeight="1">
      <c r="A22" s="142" t="s">
        <v>10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</row>
    <row r="23" spans="1:26" ht="24.95" customHeight="1">
      <c r="A23" s="142" t="s">
        <v>11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</row>
    <row r="24" spans="1:26" ht="6.75" customHeight="1">
      <c r="A24" s="126"/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</row>
    <row r="25" spans="1:26" s="8" customFormat="1" ht="19.5" customHeight="1">
      <c r="A25" s="127" t="s">
        <v>12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9"/>
      <c r="R25" s="137" t="s">
        <v>56</v>
      </c>
      <c r="S25" s="137" t="s">
        <v>78</v>
      </c>
      <c r="T25" s="130" t="s">
        <v>13</v>
      </c>
      <c r="U25" s="131"/>
      <c r="V25" s="131"/>
      <c r="W25" s="131"/>
      <c r="X25" s="131"/>
      <c r="Y25" s="132"/>
      <c r="Z25" s="145" t="s">
        <v>14</v>
      </c>
    </row>
    <row r="26" spans="1:26" s="8" customFormat="1" ht="51" customHeight="1">
      <c r="A26" s="135" t="s">
        <v>15</v>
      </c>
      <c r="B26" s="135"/>
      <c r="C26" s="135"/>
      <c r="D26" s="135" t="s">
        <v>16</v>
      </c>
      <c r="E26" s="135"/>
      <c r="F26" s="135" t="s">
        <v>17</v>
      </c>
      <c r="G26" s="135"/>
      <c r="H26" s="130" t="s">
        <v>18</v>
      </c>
      <c r="I26" s="131"/>
      <c r="J26" s="131"/>
      <c r="K26" s="131"/>
      <c r="L26" s="131"/>
      <c r="M26" s="131"/>
      <c r="N26" s="131"/>
      <c r="O26" s="131"/>
      <c r="P26" s="131"/>
      <c r="Q26" s="132"/>
      <c r="R26" s="137"/>
      <c r="S26" s="137"/>
      <c r="T26" s="149"/>
      <c r="U26" s="150"/>
      <c r="V26" s="150"/>
      <c r="W26" s="150"/>
      <c r="X26" s="150"/>
      <c r="Y26" s="151"/>
      <c r="Z26" s="146"/>
    </row>
    <row r="27" spans="1:26" s="8" customFormat="1" ht="28.5" customHeight="1">
      <c r="A27" s="135"/>
      <c r="B27" s="135"/>
      <c r="C27" s="135"/>
      <c r="D27" s="135"/>
      <c r="E27" s="135"/>
      <c r="F27" s="135"/>
      <c r="G27" s="135"/>
      <c r="H27" s="135" t="s">
        <v>19</v>
      </c>
      <c r="I27" s="135"/>
      <c r="J27" s="133" t="s">
        <v>20</v>
      </c>
      <c r="K27" s="133" t="s">
        <v>21</v>
      </c>
      <c r="L27" s="139"/>
      <c r="M27" s="135" t="s">
        <v>22</v>
      </c>
      <c r="N27" s="135"/>
      <c r="O27" s="135"/>
      <c r="P27" s="135"/>
      <c r="Q27" s="135"/>
      <c r="R27" s="137"/>
      <c r="S27" s="137"/>
      <c r="T27" s="137" t="s">
        <v>23</v>
      </c>
      <c r="U27" s="136" t="s">
        <v>24</v>
      </c>
      <c r="V27" s="138" t="s">
        <v>25</v>
      </c>
      <c r="W27" s="137" t="s">
        <v>26</v>
      </c>
      <c r="X27" s="137" t="s">
        <v>27</v>
      </c>
      <c r="Y27" s="137" t="s">
        <v>28</v>
      </c>
      <c r="Z27" s="147"/>
    </row>
    <row r="28" spans="1:26" s="8" customFormat="1" ht="72" customHeight="1">
      <c r="A28" s="135"/>
      <c r="B28" s="135"/>
      <c r="C28" s="135"/>
      <c r="D28" s="135"/>
      <c r="E28" s="135"/>
      <c r="F28" s="135"/>
      <c r="G28" s="135"/>
      <c r="H28" s="135"/>
      <c r="I28" s="135"/>
      <c r="J28" s="134"/>
      <c r="K28" s="134"/>
      <c r="L28" s="140"/>
      <c r="M28" s="135"/>
      <c r="N28" s="135"/>
      <c r="O28" s="135"/>
      <c r="P28" s="135"/>
      <c r="Q28" s="135"/>
      <c r="R28" s="137"/>
      <c r="S28" s="137"/>
      <c r="T28" s="137"/>
      <c r="U28" s="136">
        <v>2014</v>
      </c>
      <c r="V28" s="138"/>
      <c r="W28" s="137" t="s">
        <v>29</v>
      </c>
      <c r="X28" s="137" t="s">
        <v>29</v>
      </c>
      <c r="Y28" s="137" t="s">
        <v>29</v>
      </c>
      <c r="Z28" s="148"/>
    </row>
    <row r="29" spans="1:26" s="8" customFormat="1" ht="23.25" customHeight="1">
      <c r="A29" s="32">
        <v>1</v>
      </c>
      <c r="B29" s="32">
        <v>2</v>
      </c>
      <c r="C29" s="32">
        <v>3</v>
      </c>
      <c r="D29" s="32">
        <v>4</v>
      </c>
      <c r="E29" s="32">
        <v>5</v>
      </c>
      <c r="F29" s="32">
        <v>6</v>
      </c>
      <c r="G29" s="32">
        <v>7</v>
      </c>
      <c r="H29" s="32">
        <v>8</v>
      </c>
      <c r="I29" s="32">
        <v>9</v>
      </c>
      <c r="J29" s="32">
        <v>10</v>
      </c>
      <c r="K29" s="32">
        <v>11</v>
      </c>
      <c r="L29" s="32">
        <v>12</v>
      </c>
      <c r="M29" s="33">
        <v>13</v>
      </c>
      <c r="N29" s="33">
        <v>14</v>
      </c>
      <c r="O29" s="33">
        <v>15</v>
      </c>
      <c r="P29" s="33">
        <v>16</v>
      </c>
      <c r="Q29" s="33">
        <v>17</v>
      </c>
      <c r="R29" s="32">
        <v>18</v>
      </c>
      <c r="S29" s="32">
        <v>19</v>
      </c>
      <c r="T29" s="32">
        <v>20</v>
      </c>
      <c r="U29" s="103">
        <v>21</v>
      </c>
      <c r="V29" s="85">
        <v>22</v>
      </c>
      <c r="W29" s="32">
        <v>23</v>
      </c>
      <c r="X29" s="32">
        <v>24</v>
      </c>
      <c r="Y29" s="32">
        <v>25</v>
      </c>
      <c r="Z29" s="32">
        <v>26</v>
      </c>
    </row>
    <row r="30" spans="1:26" s="2" customFormat="1" ht="36" customHeigh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5" t="s">
        <v>100</v>
      </c>
      <c r="S30" s="35" t="s">
        <v>30</v>
      </c>
      <c r="T30" s="9">
        <v>65463.9</v>
      </c>
      <c r="U30" s="104">
        <v>19615.900000000001</v>
      </c>
      <c r="V30" s="116">
        <v>12193.9</v>
      </c>
      <c r="W30" s="9">
        <v>9000</v>
      </c>
      <c r="X30" s="9">
        <v>2600</v>
      </c>
      <c r="Y30" s="9">
        <v>3307</v>
      </c>
      <c r="Z30" s="10" t="s">
        <v>31</v>
      </c>
    </row>
    <row r="31" spans="1:26" s="2" customFormat="1" ht="35.2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 t="s">
        <v>32</v>
      </c>
      <c r="S31" s="35" t="s">
        <v>30</v>
      </c>
      <c r="T31" s="9">
        <v>65463.9</v>
      </c>
      <c r="U31" s="104">
        <v>19615.900000000001</v>
      </c>
      <c r="V31" s="116">
        <v>12193.9</v>
      </c>
      <c r="W31" s="9">
        <v>9000</v>
      </c>
      <c r="X31" s="9">
        <v>2600</v>
      </c>
      <c r="Y31" s="9">
        <v>3307</v>
      </c>
      <c r="Z31" s="10" t="s">
        <v>31</v>
      </c>
    </row>
    <row r="32" spans="1:26" s="2" customFormat="1" ht="98.25" customHeigh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69" t="s">
        <v>71</v>
      </c>
      <c r="S32" s="10" t="s">
        <v>31</v>
      </c>
      <c r="T32" s="10" t="s">
        <v>31</v>
      </c>
      <c r="U32" s="105" t="s">
        <v>31</v>
      </c>
      <c r="V32" s="47" t="s">
        <v>31</v>
      </c>
      <c r="W32" s="10" t="s">
        <v>31</v>
      </c>
      <c r="X32" s="10" t="s">
        <v>31</v>
      </c>
      <c r="Y32" s="10" t="s">
        <v>31</v>
      </c>
      <c r="Z32" s="10" t="s">
        <v>31</v>
      </c>
    </row>
    <row r="33" spans="1:26" s="2" customFormat="1" ht="66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6" t="s">
        <v>65</v>
      </c>
      <c r="S33" s="32" t="s">
        <v>0</v>
      </c>
      <c r="T33" s="106">
        <v>15</v>
      </c>
      <c r="U33" s="106">
        <v>14</v>
      </c>
      <c r="V33" s="86">
        <v>13</v>
      </c>
      <c r="W33" s="106">
        <v>12</v>
      </c>
      <c r="X33" s="106">
        <v>11</v>
      </c>
      <c r="Y33" s="106">
        <v>10</v>
      </c>
      <c r="Z33" s="11">
        <v>10</v>
      </c>
    </row>
    <row r="34" spans="1:26" s="1" customFormat="1" ht="84.75" customHeigh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70" t="s">
        <v>70</v>
      </c>
      <c r="S34" s="32" t="s">
        <v>0</v>
      </c>
      <c r="T34" s="11">
        <v>79</v>
      </c>
      <c r="U34" s="106">
        <v>80</v>
      </c>
      <c r="V34" s="86">
        <v>81</v>
      </c>
      <c r="W34" s="11">
        <v>82</v>
      </c>
      <c r="X34" s="11">
        <v>83</v>
      </c>
      <c r="Y34" s="11">
        <v>84</v>
      </c>
      <c r="Z34" s="11">
        <v>84</v>
      </c>
    </row>
    <row r="35" spans="1:26" s="1" customFormat="1" ht="70.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9" t="s">
        <v>33</v>
      </c>
      <c r="S35" s="50" t="s">
        <v>30</v>
      </c>
      <c r="T35" s="51">
        <v>1694</v>
      </c>
      <c r="U35" s="51">
        <v>648.9</v>
      </c>
      <c r="V35" s="51">
        <v>10100.700000000001</v>
      </c>
      <c r="W35" s="51">
        <v>1450</v>
      </c>
      <c r="X35" s="51">
        <v>450</v>
      </c>
      <c r="Y35" s="51">
        <v>0</v>
      </c>
      <c r="Z35" s="47" t="s">
        <v>31</v>
      </c>
    </row>
    <row r="36" spans="1:26" s="1" customFormat="1" ht="60.7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3" t="s">
        <v>34</v>
      </c>
      <c r="S36" s="54" t="s">
        <v>30</v>
      </c>
      <c r="T36" s="55">
        <v>1495</v>
      </c>
      <c r="U36" s="117">
        <v>476</v>
      </c>
      <c r="V36" s="51">
        <v>10100.700000000001</v>
      </c>
      <c r="W36" s="55">
        <v>1450</v>
      </c>
      <c r="X36" s="55">
        <v>450</v>
      </c>
      <c r="Y36" s="55">
        <v>0</v>
      </c>
      <c r="Z36" s="56" t="s">
        <v>31</v>
      </c>
    </row>
    <row r="37" spans="1:26" s="1" customFormat="1" ht="43.5" customHeigh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35</v>
      </c>
      <c r="S37" s="32" t="s">
        <v>1</v>
      </c>
      <c r="T37" s="11">
        <v>8</v>
      </c>
      <c r="U37" s="106">
        <v>6</v>
      </c>
      <c r="V37" s="86">
        <v>5</v>
      </c>
      <c r="W37" s="11">
        <v>4</v>
      </c>
      <c r="X37" s="11">
        <v>3</v>
      </c>
      <c r="Y37" s="11">
        <v>2</v>
      </c>
      <c r="Z37" s="11">
        <f>Y37+X37+W37+V37+U37+T37</f>
        <v>28</v>
      </c>
    </row>
    <row r="38" spans="1:26" s="1" customFormat="1" ht="69" customHeight="1">
      <c r="A38" s="34">
        <v>6</v>
      </c>
      <c r="B38" s="34">
        <v>0</v>
      </c>
      <c r="C38" s="34">
        <v>1</v>
      </c>
      <c r="D38" s="34">
        <v>0</v>
      </c>
      <c r="E38" s="34">
        <v>5</v>
      </c>
      <c r="F38" s="34">
        <v>0</v>
      </c>
      <c r="G38" s="34">
        <v>2</v>
      </c>
      <c r="H38" s="34">
        <v>1</v>
      </c>
      <c r="I38" s="34">
        <v>8</v>
      </c>
      <c r="J38" s="34">
        <v>1</v>
      </c>
      <c r="K38" s="34">
        <v>0</v>
      </c>
      <c r="L38" s="34">
        <v>1</v>
      </c>
      <c r="M38" s="34">
        <v>2</v>
      </c>
      <c r="N38" s="34">
        <v>0</v>
      </c>
      <c r="O38" s="34">
        <v>0</v>
      </c>
      <c r="P38" s="34">
        <v>4</v>
      </c>
      <c r="Q38" s="34" t="s">
        <v>36</v>
      </c>
      <c r="R38" s="72" t="s">
        <v>117</v>
      </c>
      <c r="S38" s="14" t="s">
        <v>30</v>
      </c>
      <c r="T38" s="10">
        <v>1495</v>
      </c>
      <c r="U38" s="105">
        <v>0</v>
      </c>
      <c r="V38" s="10">
        <v>0</v>
      </c>
      <c r="W38" s="10">
        <v>0</v>
      </c>
      <c r="X38" s="10">
        <v>0</v>
      </c>
      <c r="Y38" s="10">
        <v>0</v>
      </c>
      <c r="Z38" s="10" t="s">
        <v>31</v>
      </c>
    </row>
    <row r="39" spans="1:26" s="13" customFormat="1" ht="41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8" t="s">
        <v>47</v>
      </c>
      <c r="S39" s="32" t="s">
        <v>1</v>
      </c>
      <c r="T39" s="11">
        <v>1</v>
      </c>
      <c r="U39" s="106">
        <v>0</v>
      </c>
      <c r="V39" s="86">
        <v>0</v>
      </c>
      <c r="W39" s="11">
        <v>0</v>
      </c>
      <c r="X39" s="11">
        <v>0</v>
      </c>
      <c r="Y39" s="11">
        <v>0</v>
      </c>
      <c r="Z39" s="11">
        <v>1</v>
      </c>
    </row>
    <row r="40" spans="1:26" s="13" customFormat="1" ht="47.25" customHeight="1">
      <c r="A40" s="39">
        <v>6</v>
      </c>
      <c r="B40" s="39">
        <v>0</v>
      </c>
      <c r="C40" s="39">
        <v>1</v>
      </c>
      <c r="D40" s="39">
        <v>0</v>
      </c>
      <c r="E40" s="39">
        <v>5</v>
      </c>
      <c r="F40" s="39">
        <v>0</v>
      </c>
      <c r="G40" s="39">
        <v>2</v>
      </c>
      <c r="H40" s="39">
        <v>1</v>
      </c>
      <c r="I40" s="39">
        <v>8</v>
      </c>
      <c r="J40" s="39">
        <v>1</v>
      </c>
      <c r="K40" s="39">
        <v>0</v>
      </c>
      <c r="L40" s="39">
        <v>1</v>
      </c>
      <c r="M40" s="39">
        <v>2</v>
      </c>
      <c r="N40" s="39">
        <v>0</v>
      </c>
      <c r="O40" s="39">
        <v>0</v>
      </c>
      <c r="P40" s="39">
        <v>6</v>
      </c>
      <c r="Q40" s="39" t="s">
        <v>36</v>
      </c>
      <c r="R40" s="72" t="s">
        <v>94</v>
      </c>
      <c r="S40" s="32" t="s">
        <v>2</v>
      </c>
      <c r="T40" s="11">
        <v>0</v>
      </c>
      <c r="U40" s="107">
        <v>241</v>
      </c>
      <c r="V40" s="87">
        <v>0</v>
      </c>
      <c r="W40" s="75">
        <v>450</v>
      </c>
      <c r="X40" s="75">
        <v>450</v>
      </c>
      <c r="Y40" s="75">
        <v>0</v>
      </c>
      <c r="Z40" s="11" t="s">
        <v>73</v>
      </c>
    </row>
    <row r="41" spans="1:26" s="13" customFormat="1" ht="38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8" t="s">
        <v>82</v>
      </c>
      <c r="S41" s="32" t="s">
        <v>1</v>
      </c>
      <c r="T41" s="11">
        <v>0</v>
      </c>
      <c r="U41" s="106">
        <v>20</v>
      </c>
      <c r="V41" s="86">
        <v>0</v>
      </c>
      <c r="W41" s="11">
        <v>20</v>
      </c>
      <c r="X41" s="11">
        <v>20</v>
      </c>
      <c r="Y41" s="11">
        <v>0</v>
      </c>
      <c r="Z41" s="11">
        <v>90</v>
      </c>
    </row>
    <row r="42" spans="1:26" s="13" customFormat="1" ht="65.25" customHeight="1">
      <c r="A42" s="39">
        <v>6</v>
      </c>
      <c r="B42" s="39">
        <v>0</v>
      </c>
      <c r="C42" s="39">
        <v>1</v>
      </c>
      <c r="D42" s="39">
        <v>0</v>
      </c>
      <c r="E42" s="39">
        <v>5</v>
      </c>
      <c r="F42" s="39">
        <v>0</v>
      </c>
      <c r="G42" s="39">
        <v>2</v>
      </c>
      <c r="H42" s="39">
        <v>1</v>
      </c>
      <c r="I42" s="39">
        <v>8</v>
      </c>
      <c r="J42" s="39">
        <v>1</v>
      </c>
      <c r="K42" s="39">
        <v>0</v>
      </c>
      <c r="L42" s="39">
        <v>1</v>
      </c>
      <c r="M42" s="39">
        <v>2</v>
      </c>
      <c r="N42" s="39">
        <v>0</v>
      </c>
      <c r="O42" s="39">
        <v>0</v>
      </c>
      <c r="P42" s="39">
        <v>9</v>
      </c>
      <c r="Q42" s="39" t="s">
        <v>36</v>
      </c>
      <c r="R42" s="120" t="s">
        <v>104</v>
      </c>
      <c r="S42" s="32" t="s">
        <v>2</v>
      </c>
      <c r="T42" s="11">
        <v>0</v>
      </c>
      <c r="U42" s="108">
        <v>235</v>
      </c>
      <c r="V42" s="86">
        <v>0</v>
      </c>
      <c r="W42" s="11">
        <v>0</v>
      </c>
      <c r="X42" s="11">
        <v>0</v>
      </c>
      <c r="Y42" s="11">
        <v>0</v>
      </c>
      <c r="Z42" s="11" t="s">
        <v>73</v>
      </c>
    </row>
    <row r="43" spans="1:26" s="13" customFormat="1" ht="40.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8" t="s">
        <v>105</v>
      </c>
      <c r="S43" s="32" t="s">
        <v>1</v>
      </c>
      <c r="T43" s="11">
        <v>0</v>
      </c>
      <c r="U43" s="106">
        <v>1</v>
      </c>
      <c r="V43" s="86">
        <v>0</v>
      </c>
      <c r="W43" s="11">
        <v>0</v>
      </c>
      <c r="X43" s="11">
        <v>0</v>
      </c>
      <c r="Y43" s="11">
        <v>0</v>
      </c>
      <c r="Z43" s="11">
        <v>1</v>
      </c>
    </row>
    <row r="44" spans="1:26" s="13" customFormat="1" ht="63" customHeight="1">
      <c r="A44" s="34">
        <v>6</v>
      </c>
      <c r="B44" s="34">
        <v>0</v>
      </c>
      <c r="C44" s="34">
        <v>1</v>
      </c>
      <c r="D44" s="34">
        <v>0</v>
      </c>
      <c r="E44" s="34">
        <v>5</v>
      </c>
      <c r="F44" s="34">
        <v>0</v>
      </c>
      <c r="G44" s="34">
        <v>2</v>
      </c>
      <c r="H44" s="34">
        <v>1</v>
      </c>
      <c r="I44" s="34">
        <v>8</v>
      </c>
      <c r="J44" s="34">
        <v>1</v>
      </c>
      <c r="K44" s="34">
        <v>0</v>
      </c>
      <c r="L44" s="34">
        <v>1</v>
      </c>
      <c r="M44" s="34" t="s">
        <v>50</v>
      </c>
      <c r="N44" s="34">
        <v>0</v>
      </c>
      <c r="O44" s="34">
        <v>7</v>
      </c>
      <c r="P44" s="34">
        <v>0</v>
      </c>
      <c r="Q44" s="34" t="s">
        <v>36</v>
      </c>
      <c r="R44" s="74" t="s">
        <v>118</v>
      </c>
      <c r="S44" s="32" t="s">
        <v>2</v>
      </c>
      <c r="T44" s="75">
        <v>0</v>
      </c>
      <c r="U44" s="107">
        <v>0</v>
      </c>
      <c r="V44" s="47">
        <v>2009.3</v>
      </c>
      <c r="W44" s="10">
        <v>1000</v>
      </c>
      <c r="X44" s="10">
        <v>0</v>
      </c>
      <c r="Y44" s="10">
        <v>0</v>
      </c>
      <c r="Z44" s="10" t="s">
        <v>31</v>
      </c>
    </row>
    <row r="45" spans="1:26" s="13" customFormat="1" ht="41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8" t="s">
        <v>47</v>
      </c>
      <c r="S45" s="32" t="s">
        <v>1</v>
      </c>
      <c r="T45" s="11">
        <v>0</v>
      </c>
      <c r="U45" s="106">
        <v>0</v>
      </c>
      <c r="V45" s="86">
        <v>1</v>
      </c>
      <c r="W45" s="11">
        <v>1</v>
      </c>
      <c r="X45" s="11">
        <v>0</v>
      </c>
      <c r="Y45" s="11">
        <v>0</v>
      </c>
      <c r="Z45" s="11">
        <v>2</v>
      </c>
    </row>
    <row r="46" spans="1:26" s="13" customFormat="1" ht="64.5" customHeight="1">
      <c r="A46" s="39">
        <v>6</v>
      </c>
      <c r="B46" s="39">
        <v>0</v>
      </c>
      <c r="C46" s="39">
        <v>1</v>
      </c>
      <c r="D46" s="39">
        <v>0</v>
      </c>
      <c r="E46" s="39">
        <v>5</v>
      </c>
      <c r="F46" s="39">
        <v>0</v>
      </c>
      <c r="G46" s="39">
        <v>2</v>
      </c>
      <c r="H46" s="39">
        <v>1</v>
      </c>
      <c r="I46" s="39">
        <v>8</v>
      </c>
      <c r="J46" s="39">
        <v>1</v>
      </c>
      <c r="K46" s="39">
        <v>0</v>
      </c>
      <c r="L46" s="39">
        <v>1</v>
      </c>
      <c r="M46" s="39">
        <v>1</v>
      </c>
      <c r="N46" s="39">
        <v>0</v>
      </c>
      <c r="O46" s="39">
        <v>7</v>
      </c>
      <c r="P46" s="39">
        <v>0</v>
      </c>
      <c r="Q46" s="39">
        <v>0</v>
      </c>
      <c r="R46" s="74" t="s">
        <v>118</v>
      </c>
      <c r="S46" s="32" t="s">
        <v>2</v>
      </c>
      <c r="T46" s="75">
        <v>0</v>
      </c>
      <c r="U46" s="107">
        <v>0</v>
      </c>
      <c r="V46" s="47">
        <v>8091.4</v>
      </c>
      <c r="W46" s="11">
        <v>0</v>
      </c>
      <c r="X46" s="10">
        <v>0</v>
      </c>
      <c r="Y46" s="10">
        <v>0</v>
      </c>
      <c r="Z46" s="10" t="s">
        <v>31</v>
      </c>
    </row>
    <row r="47" spans="1:26" s="13" customFormat="1" ht="41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8" t="s">
        <v>47</v>
      </c>
      <c r="S47" s="32" t="s">
        <v>1</v>
      </c>
      <c r="T47" s="11">
        <v>0</v>
      </c>
      <c r="U47" s="106">
        <v>0</v>
      </c>
      <c r="V47" s="86">
        <v>1</v>
      </c>
      <c r="W47" s="11">
        <v>0</v>
      </c>
      <c r="X47" s="11">
        <v>0</v>
      </c>
      <c r="Y47" s="11">
        <v>0</v>
      </c>
      <c r="Z47" s="11">
        <v>1</v>
      </c>
    </row>
    <row r="48" spans="1:26" s="13" customFormat="1" ht="52.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3" t="s">
        <v>79</v>
      </c>
      <c r="S48" s="54" t="s">
        <v>30</v>
      </c>
      <c r="T48" s="63">
        <v>199</v>
      </c>
      <c r="U48" s="123">
        <f t="shared" ref="U48:Z48" si="0">U50</f>
        <v>0</v>
      </c>
      <c r="V48" s="123">
        <f t="shared" si="0"/>
        <v>0</v>
      </c>
      <c r="W48" s="63">
        <f t="shared" si="0"/>
        <v>0</v>
      </c>
      <c r="X48" s="63">
        <f t="shared" si="0"/>
        <v>0</v>
      </c>
      <c r="Y48" s="63">
        <f t="shared" si="0"/>
        <v>0</v>
      </c>
      <c r="Z48" s="62" t="str">
        <f t="shared" si="0"/>
        <v>x</v>
      </c>
    </row>
    <row r="49" spans="1:33" s="13" customFormat="1" ht="7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12" t="s">
        <v>66</v>
      </c>
      <c r="S49" s="32" t="s">
        <v>0</v>
      </c>
      <c r="T49" s="11">
        <v>8</v>
      </c>
      <c r="U49" s="106">
        <v>0</v>
      </c>
      <c r="V49" s="86">
        <v>0</v>
      </c>
      <c r="W49" s="11">
        <v>0</v>
      </c>
      <c r="X49" s="11">
        <v>0</v>
      </c>
      <c r="Y49" s="11">
        <v>0</v>
      </c>
      <c r="Z49" s="11">
        <v>8</v>
      </c>
    </row>
    <row r="50" spans="1:33" s="13" customFormat="1" ht="61.5" customHeight="1">
      <c r="A50" s="34">
        <v>6</v>
      </c>
      <c r="B50" s="34">
        <v>0</v>
      </c>
      <c r="C50" s="34">
        <v>1</v>
      </c>
      <c r="D50" s="34">
        <v>0</v>
      </c>
      <c r="E50" s="34">
        <v>5</v>
      </c>
      <c r="F50" s="34">
        <v>0</v>
      </c>
      <c r="G50" s="34">
        <v>2</v>
      </c>
      <c r="H50" s="34">
        <v>1</v>
      </c>
      <c r="I50" s="34">
        <v>8</v>
      </c>
      <c r="J50" s="34">
        <v>1</v>
      </c>
      <c r="K50" s="34">
        <v>0</v>
      </c>
      <c r="L50" s="34">
        <v>2</v>
      </c>
      <c r="M50" s="34">
        <v>2</v>
      </c>
      <c r="N50" s="34">
        <v>0</v>
      </c>
      <c r="O50" s="34">
        <v>0</v>
      </c>
      <c r="P50" s="39">
        <v>5</v>
      </c>
      <c r="Q50" s="39" t="s">
        <v>36</v>
      </c>
      <c r="R50" s="73" t="s">
        <v>48</v>
      </c>
      <c r="S50" s="14" t="s">
        <v>30</v>
      </c>
      <c r="T50" s="10">
        <v>199</v>
      </c>
      <c r="U50" s="105">
        <v>0</v>
      </c>
      <c r="V50" s="47">
        <v>0</v>
      </c>
      <c r="W50" s="10">
        <v>0</v>
      </c>
      <c r="X50" s="10">
        <v>0</v>
      </c>
      <c r="Y50" s="10">
        <v>0</v>
      </c>
      <c r="Z50" s="10" t="s">
        <v>31</v>
      </c>
    </row>
    <row r="51" spans="1:33" s="13" customFormat="1" ht="22.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40" t="s">
        <v>49</v>
      </c>
      <c r="S51" s="32" t="s">
        <v>1</v>
      </c>
      <c r="T51" s="11">
        <v>1</v>
      </c>
      <c r="U51" s="106">
        <v>0</v>
      </c>
      <c r="V51" s="86">
        <v>0</v>
      </c>
      <c r="W51" s="11">
        <v>0</v>
      </c>
      <c r="X51" s="11">
        <v>0</v>
      </c>
      <c r="Y51" s="11">
        <v>0</v>
      </c>
      <c r="Z51" s="11">
        <f>+Y51+X51+W51+V51+U51+T51</f>
        <v>1</v>
      </c>
    </row>
    <row r="52" spans="1:33" s="13" customFormat="1" ht="7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73" t="s">
        <v>61</v>
      </c>
      <c r="S52" s="32" t="s">
        <v>39</v>
      </c>
      <c r="T52" s="11">
        <v>1</v>
      </c>
      <c r="U52" s="106">
        <v>1</v>
      </c>
      <c r="V52" s="86">
        <v>1</v>
      </c>
      <c r="W52" s="11">
        <v>1</v>
      </c>
      <c r="X52" s="11">
        <v>1</v>
      </c>
      <c r="Y52" s="11">
        <v>1</v>
      </c>
      <c r="Z52" s="10" t="s">
        <v>31</v>
      </c>
    </row>
    <row r="53" spans="1:33" s="13" customFormat="1" ht="39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0" t="s">
        <v>72</v>
      </c>
      <c r="S53" s="41" t="s">
        <v>1</v>
      </c>
      <c r="T53" s="11">
        <v>4</v>
      </c>
      <c r="U53" s="106">
        <v>4</v>
      </c>
      <c r="V53" s="86">
        <v>4</v>
      </c>
      <c r="W53" s="11">
        <v>4</v>
      </c>
      <c r="X53" s="11">
        <v>4</v>
      </c>
      <c r="Y53" s="11">
        <v>4</v>
      </c>
      <c r="Z53" s="11">
        <v>24</v>
      </c>
    </row>
    <row r="54" spans="1:33" s="13" customFormat="1" ht="4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53" t="s">
        <v>83</v>
      </c>
      <c r="S54" s="54" t="s">
        <v>30</v>
      </c>
      <c r="T54" s="63">
        <v>0</v>
      </c>
      <c r="U54" s="121">
        <v>172.9</v>
      </c>
      <c r="V54" s="122">
        <v>0</v>
      </c>
      <c r="W54" s="63">
        <v>0</v>
      </c>
      <c r="X54" s="63">
        <v>0</v>
      </c>
      <c r="Y54" s="63">
        <v>0</v>
      </c>
      <c r="Z54" s="62" t="s">
        <v>73</v>
      </c>
      <c r="AA54" s="79"/>
      <c r="AB54" s="80"/>
      <c r="AC54" s="80"/>
      <c r="AD54" s="80"/>
      <c r="AE54" s="80"/>
      <c r="AF54" s="80"/>
      <c r="AG54" s="81"/>
    </row>
    <row r="55" spans="1:33" s="13" customFormat="1" ht="82.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12" t="s">
        <v>84</v>
      </c>
      <c r="S55" s="41" t="s">
        <v>0</v>
      </c>
      <c r="T55" s="11">
        <v>64</v>
      </c>
      <c r="U55" s="106">
        <v>54</v>
      </c>
      <c r="V55" s="86">
        <v>44</v>
      </c>
      <c r="W55" s="11">
        <v>34</v>
      </c>
      <c r="X55" s="11">
        <v>24</v>
      </c>
      <c r="Y55" s="11">
        <v>14</v>
      </c>
      <c r="Z55" s="11">
        <v>14</v>
      </c>
    </row>
    <row r="56" spans="1:33" s="13" customFormat="1" ht="41.25" customHeight="1">
      <c r="A56" s="39">
        <v>6</v>
      </c>
      <c r="B56" s="39">
        <v>0</v>
      </c>
      <c r="C56" s="39">
        <v>1</v>
      </c>
      <c r="D56" s="39">
        <v>0</v>
      </c>
      <c r="E56" s="39">
        <v>5</v>
      </c>
      <c r="F56" s="39">
        <v>0</v>
      </c>
      <c r="G56" s="39">
        <v>2</v>
      </c>
      <c r="H56" s="39">
        <v>1</v>
      </c>
      <c r="I56" s="39">
        <v>8</v>
      </c>
      <c r="J56" s="39">
        <v>1</v>
      </c>
      <c r="K56" s="39">
        <v>0</v>
      </c>
      <c r="L56" s="39">
        <v>3</v>
      </c>
      <c r="M56" s="39">
        <v>2</v>
      </c>
      <c r="N56" s="39">
        <v>0</v>
      </c>
      <c r="O56" s="39">
        <v>0</v>
      </c>
      <c r="P56" s="39">
        <v>7</v>
      </c>
      <c r="Q56" s="39" t="s">
        <v>36</v>
      </c>
      <c r="R56" s="73" t="s">
        <v>95</v>
      </c>
      <c r="S56" s="41" t="s">
        <v>2</v>
      </c>
      <c r="T56" s="11">
        <v>0</v>
      </c>
      <c r="U56" s="107">
        <v>159.19999999999999</v>
      </c>
      <c r="V56" s="87">
        <v>0</v>
      </c>
      <c r="W56" s="75">
        <v>0</v>
      </c>
      <c r="X56" s="75">
        <v>0</v>
      </c>
      <c r="Y56" s="75">
        <v>0</v>
      </c>
      <c r="Z56" s="11" t="s">
        <v>73</v>
      </c>
    </row>
    <row r="57" spans="1:33" s="13" customFormat="1" ht="39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0" t="s">
        <v>85</v>
      </c>
      <c r="S57" s="41" t="s">
        <v>1</v>
      </c>
      <c r="T57" s="11">
        <v>0</v>
      </c>
      <c r="U57" s="106">
        <v>1</v>
      </c>
      <c r="V57" s="86">
        <v>0</v>
      </c>
      <c r="W57" s="11">
        <v>0</v>
      </c>
      <c r="X57" s="11">
        <v>0</v>
      </c>
      <c r="Y57" s="11">
        <v>0</v>
      </c>
      <c r="Z57" s="11">
        <v>1</v>
      </c>
    </row>
    <row r="58" spans="1:33" s="13" customFormat="1" ht="7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73" t="s">
        <v>96</v>
      </c>
      <c r="S58" s="32" t="s">
        <v>39</v>
      </c>
      <c r="T58" s="11">
        <v>1</v>
      </c>
      <c r="U58" s="106">
        <v>1</v>
      </c>
      <c r="V58" s="86">
        <v>1</v>
      </c>
      <c r="W58" s="11">
        <v>1</v>
      </c>
      <c r="X58" s="11">
        <v>1</v>
      </c>
      <c r="Y58" s="11">
        <v>1</v>
      </c>
      <c r="Z58" s="10" t="s">
        <v>31</v>
      </c>
    </row>
    <row r="59" spans="1:33" s="13" customFormat="1" ht="39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0" t="s">
        <v>97</v>
      </c>
      <c r="S59" s="41" t="s">
        <v>1</v>
      </c>
      <c r="T59" s="11">
        <v>4</v>
      </c>
      <c r="U59" s="106">
        <v>4</v>
      </c>
      <c r="V59" s="86">
        <v>4</v>
      </c>
      <c r="W59" s="11">
        <v>4</v>
      </c>
      <c r="X59" s="11">
        <v>4</v>
      </c>
      <c r="Y59" s="11">
        <v>4</v>
      </c>
      <c r="Z59" s="11">
        <v>24</v>
      </c>
    </row>
    <row r="60" spans="1:33" s="13" customFormat="1" ht="63.75" customHeight="1">
      <c r="A60" s="39">
        <v>6</v>
      </c>
      <c r="B60" s="39">
        <v>0</v>
      </c>
      <c r="C60" s="39">
        <v>1</v>
      </c>
      <c r="D60" s="39">
        <v>0</v>
      </c>
      <c r="E60" s="39">
        <v>5</v>
      </c>
      <c r="F60" s="39">
        <v>0</v>
      </c>
      <c r="G60" s="39">
        <v>2</v>
      </c>
      <c r="H60" s="39">
        <v>1</v>
      </c>
      <c r="I60" s="39">
        <v>8</v>
      </c>
      <c r="J60" s="39">
        <v>1</v>
      </c>
      <c r="K60" s="39">
        <v>0</v>
      </c>
      <c r="L60" s="39">
        <v>3</v>
      </c>
      <c r="M60" s="39">
        <v>2</v>
      </c>
      <c r="N60" s="39">
        <v>0</v>
      </c>
      <c r="O60" s="39">
        <v>0</v>
      </c>
      <c r="P60" s="39">
        <v>8</v>
      </c>
      <c r="Q60" s="39" t="s">
        <v>51</v>
      </c>
      <c r="R60" s="120" t="s">
        <v>110</v>
      </c>
      <c r="S60" s="41" t="s">
        <v>2</v>
      </c>
      <c r="T60" s="11">
        <v>0</v>
      </c>
      <c r="U60" s="108">
        <v>13.7</v>
      </c>
      <c r="V60" s="87">
        <v>0</v>
      </c>
      <c r="W60" s="11">
        <v>0</v>
      </c>
      <c r="X60" s="11">
        <v>0</v>
      </c>
      <c r="Y60" s="11">
        <v>0</v>
      </c>
      <c r="Z60" s="11" t="s">
        <v>73</v>
      </c>
    </row>
    <row r="61" spans="1:33" s="13" customFormat="1" ht="39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8" t="s">
        <v>106</v>
      </c>
      <c r="S61" s="41" t="s">
        <v>1</v>
      </c>
      <c r="T61" s="11">
        <v>0</v>
      </c>
      <c r="U61" s="106">
        <v>1</v>
      </c>
      <c r="V61" s="86">
        <v>0</v>
      </c>
      <c r="W61" s="11">
        <v>0</v>
      </c>
      <c r="X61" s="11">
        <v>0</v>
      </c>
      <c r="Y61" s="11">
        <v>0</v>
      </c>
      <c r="Z61" s="11">
        <v>1</v>
      </c>
    </row>
    <row r="62" spans="1:33" s="1" customFormat="1" ht="82.5" customHeight="1">
      <c r="A62" s="44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6" t="s">
        <v>37</v>
      </c>
      <c r="S62" s="67" t="s">
        <v>2</v>
      </c>
      <c r="T62" s="51">
        <v>63769.9</v>
      </c>
      <c r="U62" s="89">
        <v>18967</v>
      </c>
      <c r="V62" s="51">
        <v>2093.1999999999998</v>
      </c>
      <c r="W62" s="51">
        <v>7550</v>
      </c>
      <c r="X62" s="51">
        <v>2150</v>
      </c>
      <c r="Y62" s="51">
        <v>3307</v>
      </c>
      <c r="Z62" s="47" t="s">
        <v>31</v>
      </c>
    </row>
    <row r="63" spans="1:33" s="1" customFormat="1" ht="40.5">
      <c r="A63" s="57"/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3" t="s">
        <v>4</v>
      </c>
      <c r="S63" s="54" t="s">
        <v>2</v>
      </c>
      <c r="T63" s="55">
        <v>172.1</v>
      </c>
      <c r="U63" s="117">
        <v>1521.8</v>
      </c>
      <c r="V63" s="117">
        <v>2093.1999999999998</v>
      </c>
      <c r="W63" s="55">
        <v>4550</v>
      </c>
      <c r="X63" s="55">
        <v>1150</v>
      </c>
      <c r="Y63" s="55">
        <v>2307</v>
      </c>
      <c r="Z63" s="56" t="s">
        <v>31</v>
      </c>
    </row>
    <row r="64" spans="1:33" s="1" customFormat="1" ht="60.75" customHeight="1">
      <c r="A64" s="34"/>
      <c r="B64" s="34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0" t="s">
        <v>62</v>
      </c>
      <c r="S64" s="32" t="s">
        <v>1</v>
      </c>
      <c r="T64" s="11">
        <v>310</v>
      </c>
      <c r="U64" s="106">
        <v>280</v>
      </c>
      <c r="V64" s="86">
        <v>250</v>
      </c>
      <c r="W64" s="11">
        <v>220</v>
      </c>
      <c r="X64" s="11">
        <v>190</v>
      </c>
      <c r="Y64" s="11">
        <v>160</v>
      </c>
      <c r="Z64" s="11">
        <f>SUM(T64:Y64)</f>
        <v>1410</v>
      </c>
    </row>
    <row r="65" spans="1:26" s="1" customFormat="1" ht="60.75" customHeight="1">
      <c r="A65" s="34">
        <v>6</v>
      </c>
      <c r="B65" s="34">
        <v>0</v>
      </c>
      <c r="C65" s="39">
        <v>1</v>
      </c>
      <c r="D65" s="39">
        <v>0</v>
      </c>
      <c r="E65" s="39">
        <v>5</v>
      </c>
      <c r="F65" s="39">
        <v>0</v>
      </c>
      <c r="G65" s="39">
        <v>1</v>
      </c>
      <c r="H65" s="39">
        <v>1</v>
      </c>
      <c r="I65" s="39">
        <v>8</v>
      </c>
      <c r="J65" s="39">
        <v>2</v>
      </c>
      <c r="K65" s="39">
        <v>0</v>
      </c>
      <c r="L65" s="39">
        <v>1</v>
      </c>
      <c r="M65" s="39">
        <v>2</v>
      </c>
      <c r="N65" s="39">
        <v>0</v>
      </c>
      <c r="O65" s="39">
        <v>1</v>
      </c>
      <c r="P65" s="39">
        <v>3</v>
      </c>
      <c r="Q65" s="39" t="s">
        <v>36</v>
      </c>
      <c r="R65" s="72" t="s">
        <v>86</v>
      </c>
      <c r="S65" s="32" t="s">
        <v>2</v>
      </c>
      <c r="T65" s="75">
        <v>0</v>
      </c>
      <c r="U65" s="107">
        <v>669.2</v>
      </c>
      <c r="V65" s="87">
        <v>0</v>
      </c>
      <c r="W65" s="75">
        <v>0</v>
      </c>
      <c r="X65" s="75">
        <v>0</v>
      </c>
      <c r="Y65" s="75">
        <v>0</v>
      </c>
      <c r="Z65" s="11" t="s">
        <v>73</v>
      </c>
    </row>
    <row r="66" spans="1:26" s="1" customFormat="1" ht="18.75">
      <c r="A66" s="34"/>
      <c r="B66" s="34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7" t="s">
        <v>87</v>
      </c>
      <c r="S66" s="32" t="s">
        <v>1</v>
      </c>
      <c r="T66" s="11">
        <v>0</v>
      </c>
      <c r="U66" s="106">
        <v>3</v>
      </c>
      <c r="V66" s="86">
        <v>0</v>
      </c>
      <c r="W66" s="11">
        <v>0</v>
      </c>
      <c r="X66" s="11">
        <v>0</v>
      </c>
      <c r="Y66" s="11">
        <v>0</v>
      </c>
      <c r="Z66" s="11">
        <v>3</v>
      </c>
    </row>
    <row r="67" spans="1:26" s="1" customFormat="1" ht="45.75" customHeight="1">
      <c r="A67" s="34">
        <v>6</v>
      </c>
      <c r="B67" s="34">
        <v>0</v>
      </c>
      <c r="C67" s="34">
        <v>1</v>
      </c>
      <c r="D67" s="39">
        <v>0</v>
      </c>
      <c r="E67" s="39">
        <v>5</v>
      </c>
      <c r="F67" s="39">
        <v>0</v>
      </c>
      <c r="G67" s="39">
        <v>1</v>
      </c>
      <c r="H67" s="34">
        <v>1</v>
      </c>
      <c r="I67" s="34">
        <v>8</v>
      </c>
      <c r="J67" s="34">
        <v>2</v>
      </c>
      <c r="K67" s="34">
        <v>0</v>
      </c>
      <c r="L67" s="34">
        <v>1</v>
      </c>
      <c r="M67" s="34">
        <v>2</v>
      </c>
      <c r="N67" s="34">
        <v>0</v>
      </c>
      <c r="O67" s="39">
        <v>2</v>
      </c>
      <c r="P67" s="39">
        <v>2</v>
      </c>
      <c r="Q67" s="39" t="s">
        <v>36</v>
      </c>
      <c r="R67" s="72" t="s">
        <v>38</v>
      </c>
      <c r="S67" s="14" t="s">
        <v>30</v>
      </c>
      <c r="T67" s="10">
        <v>0</v>
      </c>
      <c r="U67" s="105">
        <v>543</v>
      </c>
      <c r="V67" s="47">
        <v>2043.2</v>
      </c>
      <c r="W67" s="10">
        <v>4500</v>
      </c>
      <c r="X67" s="10">
        <v>1100</v>
      </c>
      <c r="Y67" s="10">
        <v>1307</v>
      </c>
      <c r="Z67" s="10" t="s">
        <v>31</v>
      </c>
    </row>
    <row r="68" spans="1:26" s="1" customFormat="1" ht="45" customHeight="1">
      <c r="A68" s="34"/>
      <c r="B68" s="34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7" t="s">
        <v>67</v>
      </c>
      <c r="S68" s="32" t="s">
        <v>55</v>
      </c>
      <c r="T68" s="68">
        <v>0</v>
      </c>
      <c r="U68" s="109">
        <v>86753.58</v>
      </c>
      <c r="V68" s="90">
        <v>69402.86</v>
      </c>
      <c r="W68" s="68">
        <v>55522.29</v>
      </c>
      <c r="X68" s="68">
        <v>19772.09</v>
      </c>
      <c r="Y68" s="68">
        <v>19772.09</v>
      </c>
      <c r="Z68" s="68">
        <f>SUM(U68:Y68)</f>
        <v>251222.91</v>
      </c>
    </row>
    <row r="69" spans="1:26" s="1" customFormat="1" ht="66" customHeight="1">
      <c r="A69" s="34">
        <v>6</v>
      </c>
      <c r="B69" s="34">
        <v>0</v>
      </c>
      <c r="C69" s="34">
        <v>1</v>
      </c>
      <c r="D69" s="39">
        <v>0</v>
      </c>
      <c r="E69" s="39">
        <v>5</v>
      </c>
      <c r="F69" s="39">
        <v>0</v>
      </c>
      <c r="G69" s="39">
        <v>1</v>
      </c>
      <c r="H69" s="39">
        <v>1</v>
      </c>
      <c r="I69" s="39">
        <v>8</v>
      </c>
      <c r="J69" s="39">
        <v>2</v>
      </c>
      <c r="K69" s="39">
        <v>0</v>
      </c>
      <c r="L69" s="39">
        <v>1</v>
      </c>
      <c r="M69" s="39">
        <v>2</v>
      </c>
      <c r="N69" s="39">
        <v>0</v>
      </c>
      <c r="O69" s="39">
        <v>2</v>
      </c>
      <c r="P69" s="39">
        <v>3</v>
      </c>
      <c r="Q69" s="39" t="s">
        <v>36</v>
      </c>
      <c r="R69" s="77" t="s">
        <v>81</v>
      </c>
      <c r="S69" s="32" t="s">
        <v>2</v>
      </c>
      <c r="T69" s="75">
        <v>36.5</v>
      </c>
      <c r="U69" s="107">
        <v>72</v>
      </c>
      <c r="V69" s="87">
        <v>50</v>
      </c>
      <c r="W69" s="75">
        <v>50</v>
      </c>
      <c r="X69" s="75">
        <v>50</v>
      </c>
      <c r="Y69" s="75">
        <v>0</v>
      </c>
      <c r="Z69" s="75" t="s">
        <v>73</v>
      </c>
    </row>
    <row r="70" spans="1:26" s="1" customFormat="1" ht="37.5">
      <c r="A70" s="34"/>
      <c r="B70" s="34"/>
      <c r="C70" s="34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7" t="s">
        <v>92</v>
      </c>
      <c r="S70" s="32" t="s">
        <v>55</v>
      </c>
      <c r="T70" s="68">
        <v>19772.09</v>
      </c>
      <c r="U70" s="109">
        <v>19772</v>
      </c>
      <c r="V70" s="90">
        <v>19772</v>
      </c>
      <c r="W70" s="68">
        <v>19772</v>
      </c>
      <c r="X70" s="68">
        <v>19772</v>
      </c>
      <c r="Y70" s="68">
        <v>0</v>
      </c>
      <c r="Z70" s="68">
        <v>98860.09</v>
      </c>
    </row>
    <row r="71" spans="1:26" s="1" customFormat="1" ht="47.25" customHeight="1">
      <c r="A71" s="34">
        <v>6</v>
      </c>
      <c r="B71" s="34">
        <v>0</v>
      </c>
      <c r="C71" s="34">
        <v>1</v>
      </c>
      <c r="D71" s="39">
        <v>0</v>
      </c>
      <c r="E71" s="39">
        <v>5</v>
      </c>
      <c r="F71" s="39">
        <v>0</v>
      </c>
      <c r="G71" s="39">
        <v>1</v>
      </c>
      <c r="H71" s="39">
        <v>1</v>
      </c>
      <c r="I71" s="39">
        <v>8</v>
      </c>
      <c r="J71" s="39">
        <v>2</v>
      </c>
      <c r="K71" s="39">
        <v>0</v>
      </c>
      <c r="L71" s="39">
        <v>1</v>
      </c>
      <c r="M71" s="39">
        <v>2</v>
      </c>
      <c r="N71" s="39">
        <v>0</v>
      </c>
      <c r="O71" s="39">
        <v>1</v>
      </c>
      <c r="P71" s="39">
        <v>4</v>
      </c>
      <c r="Q71" s="39" t="s">
        <v>36</v>
      </c>
      <c r="R71" s="72" t="s">
        <v>88</v>
      </c>
      <c r="S71" s="32" t="s">
        <v>2</v>
      </c>
      <c r="T71" s="68">
        <v>135.6</v>
      </c>
      <c r="U71" s="109">
        <v>141.69999999999999</v>
      </c>
      <c r="V71" s="90">
        <v>0</v>
      </c>
      <c r="W71" s="68">
        <v>0</v>
      </c>
      <c r="X71" s="68">
        <v>0</v>
      </c>
      <c r="Y71" s="68">
        <v>1000</v>
      </c>
      <c r="Z71" s="68" t="s">
        <v>73</v>
      </c>
    </row>
    <row r="72" spans="1:26" s="1" customFormat="1" ht="45" customHeight="1">
      <c r="A72" s="34"/>
      <c r="B72" s="34"/>
      <c r="C72" s="34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7" t="s">
        <v>89</v>
      </c>
      <c r="S72" s="32" t="s">
        <v>1</v>
      </c>
      <c r="T72" s="78">
        <v>2</v>
      </c>
      <c r="U72" s="110">
        <v>1</v>
      </c>
      <c r="V72" s="91">
        <v>0</v>
      </c>
      <c r="W72" s="78">
        <v>0</v>
      </c>
      <c r="X72" s="78">
        <v>0</v>
      </c>
      <c r="Y72" s="78">
        <v>5</v>
      </c>
      <c r="Z72" s="78">
        <v>8</v>
      </c>
    </row>
    <row r="73" spans="1:26" s="1" customFormat="1" ht="58.5" customHeight="1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9"/>
      <c r="P73" s="39"/>
      <c r="Q73" s="39"/>
      <c r="R73" s="73" t="s">
        <v>98</v>
      </c>
      <c r="S73" s="32" t="s">
        <v>39</v>
      </c>
      <c r="T73" s="11">
        <v>1</v>
      </c>
      <c r="U73" s="106">
        <v>1</v>
      </c>
      <c r="V73" s="86">
        <v>1</v>
      </c>
      <c r="W73" s="11">
        <v>1</v>
      </c>
      <c r="X73" s="11">
        <v>1</v>
      </c>
      <c r="Y73" s="11">
        <v>1</v>
      </c>
      <c r="Z73" s="10" t="s">
        <v>31</v>
      </c>
    </row>
    <row r="74" spans="1:26" s="1" customFormat="1" ht="38.25" customHeight="1">
      <c r="A74" s="34"/>
      <c r="B74" s="34"/>
      <c r="C74" s="34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0" t="s">
        <v>52</v>
      </c>
      <c r="S74" s="32" t="s">
        <v>1</v>
      </c>
      <c r="T74" s="11">
        <v>12</v>
      </c>
      <c r="U74" s="106">
        <v>24</v>
      </c>
      <c r="V74" s="86">
        <v>24</v>
      </c>
      <c r="W74" s="11">
        <v>20</v>
      </c>
      <c r="X74" s="11">
        <v>20</v>
      </c>
      <c r="Y74" s="11">
        <v>20</v>
      </c>
      <c r="Z74" s="11">
        <f>+Y74+X74+W74+V74+U74+T74</f>
        <v>120</v>
      </c>
    </row>
    <row r="75" spans="1:26" s="1" customFormat="1" ht="42.75" customHeight="1">
      <c r="A75" s="34"/>
      <c r="B75" s="34"/>
      <c r="C75" s="34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73" t="s">
        <v>111</v>
      </c>
      <c r="S75" s="32" t="s">
        <v>39</v>
      </c>
      <c r="T75" s="15">
        <v>1</v>
      </c>
      <c r="U75" s="111">
        <v>1</v>
      </c>
      <c r="V75" s="92">
        <v>1</v>
      </c>
      <c r="W75" s="15">
        <v>1</v>
      </c>
      <c r="X75" s="15">
        <v>1</v>
      </c>
      <c r="Y75" s="15">
        <v>1</v>
      </c>
      <c r="Z75" s="10" t="s">
        <v>31</v>
      </c>
    </row>
    <row r="76" spans="1:26" s="1" customFormat="1" ht="38.25" customHeight="1">
      <c r="A76" s="34"/>
      <c r="B76" s="34"/>
      <c r="C76" s="34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0" t="s">
        <v>53</v>
      </c>
      <c r="S76" s="32" t="s">
        <v>1</v>
      </c>
      <c r="T76" s="15">
        <v>1</v>
      </c>
      <c r="U76" s="111">
        <v>1</v>
      </c>
      <c r="V76" s="92">
        <v>1</v>
      </c>
      <c r="W76" s="15">
        <v>1</v>
      </c>
      <c r="X76" s="15">
        <v>1</v>
      </c>
      <c r="Y76" s="15">
        <v>1</v>
      </c>
      <c r="Z76" s="15">
        <v>6</v>
      </c>
    </row>
    <row r="77" spans="1:26" s="1" customFormat="1" ht="90" customHeight="1">
      <c r="A77" s="34">
        <v>6</v>
      </c>
      <c r="B77" s="34">
        <v>0</v>
      </c>
      <c r="C77" s="34">
        <v>1</v>
      </c>
      <c r="D77" s="39">
        <v>0</v>
      </c>
      <c r="E77" s="39">
        <v>5</v>
      </c>
      <c r="F77" s="39">
        <v>0</v>
      </c>
      <c r="G77" s="39">
        <v>1</v>
      </c>
      <c r="H77" s="39">
        <v>1</v>
      </c>
      <c r="I77" s="39">
        <v>8</v>
      </c>
      <c r="J77" s="39">
        <v>2</v>
      </c>
      <c r="K77" s="39">
        <v>0</v>
      </c>
      <c r="L77" s="39">
        <v>1</v>
      </c>
      <c r="M77" s="39">
        <v>2</v>
      </c>
      <c r="N77" s="39">
        <v>0</v>
      </c>
      <c r="O77" s="39">
        <v>2</v>
      </c>
      <c r="P77" s="39">
        <v>4</v>
      </c>
      <c r="Q77" s="39" t="s">
        <v>36</v>
      </c>
      <c r="R77" s="125" t="s">
        <v>112</v>
      </c>
      <c r="S77" s="32" t="s">
        <v>2</v>
      </c>
      <c r="T77" s="15">
        <v>0</v>
      </c>
      <c r="U77" s="111">
        <v>96</v>
      </c>
      <c r="V77" s="92">
        <v>0</v>
      </c>
      <c r="W77" s="15">
        <v>0</v>
      </c>
      <c r="X77" s="15">
        <v>0</v>
      </c>
      <c r="Y77" s="15">
        <v>0</v>
      </c>
      <c r="Z77" s="15" t="s">
        <v>73</v>
      </c>
    </row>
    <row r="78" spans="1:26" s="1" customFormat="1" ht="38.25" customHeight="1">
      <c r="A78" s="34"/>
      <c r="B78" s="34"/>
      <c r="C78" s="34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0" t="s">
        <v>107</v>
      </c>
      <c r="S78" s="32" t="s">
        <v>1</v>
      </c>
      <c r="T78" s="15">
        <v>0</v>
      </c>
      <c r="U78" s="111">
        <v>1</v>
      </c>
      <c r="V78" s="92">
        <v>0</v>
      </c>
      <c r="W78" s="15">
        <v>0</v>
      </c>
      <c r="X78" s="15">
        <v>0</v>
      </c>
      <c r="Y78" s="15">
        <v>0</v>
      </c>
      <c r="Z78" s="15">
        <v>1</v>
      </c>
    </row>
    <row r="79" spans="1:26" s="1" customFormat="1" ht="56.25" customHeight="1">
      <c r="A79" s="57"/>
      <c r="B79" s="57"/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9" t="s">
        <v>40</v>
      </c>
      <c r="S79" s="60" t="s">
        <v>30</v>
      </c>
      <c r="T79" s="55">
        <v>55904.7</v>
      </c>
      <c r="U79" s="117">
        <v>17349.400000000001</v>
      </c>
      <c r="V79" s="117">
        <v>0</v>
      </c>
      <c r="W79" s="55">
        <v>1000</v>
      </c>
      <c r="X79" s="55">
        <f>X85</f>
        <v>1000</v>
      </c>
      <c r="Y79" s="55">
        <f>Y85</f>
        <v>1000</v>
      </c>
      <c r="Z79" s="56" t="s">
        <v>31</v>
      </c>
    </row>
    <row r="80" spans="1:26" s="1" customFormat="1" ht="41.25" customHeight="1">
      <c r="A80" s="34"/>
      <c r="B80" s="34"/>
      <c r="C80" s="34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7" t="s">
        <v>41</v>
      </c>
      <c r="S80" s="41" t="s">
        <v>1</v>
      </c>
      <c r="T80" s="11">
        <v>5</v>
      </c>
      <c r="U80" s="106">
        <v>5</v>
      </c>
      <c r="V80" s="86">
        <v>4</v>
      </c>
      <c r="W80" s="11">
        <v>4</v>
      </c>
      <c r="X80" s="11">
        <v>4</v>
      </c>
      <c r="Y80" s="11">
        <v>4</v>
      </c>
      <c r="Z80" s="11">
        <v>26</v>
      </c>
    </row>
    <row r="81" spans="1:26" s="1" customFormat="1" ht="75.75" customHeight="1">
      <c r="A81" s="34"/>
      <c r="B81" s="34"/>
      <c r="C81" s="34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72" t="s">
        <v>42</v>
      </c>
      <c r="S81" s="41" t="s">
        <v>109</v>
      </c>
      <c r="T81" s="11">
        <v>1</v>
      </c>
      <c r="U81" s="106">
        <v>1</v>
      </c>
      <c r="V81" s="86">
        <v>1</v>
      </c>
      <c r="W81" s="11">
        <v>1</v>
      </c>
      <c r="X81" s="11">
        <v>1</v>
      </c>
      <c r="Y81" s="11">
        <v>1</v>
      </c>
      <c r="Z81" s="11" t="s">
        <v>31</v>
      </c>
    </row>
    <row r="82" spans="1:26" s="1" customFormat="1" ht="37.5">
      <c r="A82" s="34"/>
      <c r="B82" s="34"/>
      <c r="C82" s="34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42" t="s">
        <v>43</v>
      </c>
      <c r="S82" s="41" t="s">
        <v>1</v>
      </c>
      <c r="T82" s="83">
        <v>1</v>
      </c>
      <c r="U82" s="108">
        <v>1</v>
      </c>
      <c r="V82" s="88">
        <v>1</v>
      </c>
      <c r="W82" s="83">
        <v>1</v>
      </c>
      <c r="X82" s="83">
        <v>1</v>
      </c>
      <c r="Y82" s="83">
        <v>1</v>
      </c>
      <c r="Z82" s="83">
        <v>6</v>
      </c>
    </row>
    <row r="83" spans="1:26" s="1" customFormat="1" ht="84" customHeight="1">
      <c r="A83" s="34">
        <v>6</v>
      </c>
      <c r="B83" s="34">
        <v>0</v>
      </c>
      <c r="C83" s="34">
        <v>1</v>
      </c>
      <c r="D83" s="39">
        <v>0</v>
      </c>
      <c r="E83" s="39">
        <v>5</v>
      </c>
      <c r="F83" s="39">
        <v>0</v>
      </c>
      <c r="G83" s="39">
        <v>1</v>
      </c>
      <c r="H83" s="39">
        <v>1</v>
      </c>
      <c r="I83" s="39">
        <v>8</v>
      </c>
      <c r="J83" s="39">
        <v>2</v>
      </c>
      <c r="K83" s="39">
        <v>0</v>
      </c>
      <c r="L83" s="39">
        <v>2</v>
      </c>
      <c r="M83" s="39">
        <v>2</v>
      </c>
      <c r="N83" s="39">
        <v>0</v>
      </c>
      <c r="O83" s="39">
        <v>1</v>
      </c>
      <c r="P83" s="39">
        <v>7</v>
      </c>
      <c r="Q83" s="39" t="s">
        <v>36</v>
      </c>
      <c r="R83" s="74" t="s">
        <v>101</v>
      </c>
      <c r="S83" s="41" t="s">
        <v>2</v>
      </c>
      <c r="T83" s="66">
        <v>55904.7</v>
      </c>
      <c r="U83" s="112">
        <v>17341.900000000001</v>
      </c>
      <c r="V83" s="93">
        <v>0</v>
      </c>
      <c r="W83" s="66">
        <v>0</v>
      </c>
      <c r="X83" s="66">
        <v>0</v>
      </c>
      <c r="Y83" s="66">
        <v>0</v>
      </c>
      <c r="Z83" s="66" t="s">
        <v>73</v>
      </c>
    </row>
    <row r="84" spans="1:26" s="1" customFormat="1" ht="37.5">
      <c r="A84" s="34"/>
      <c r="B84" s="34"/>
      <c r="C84" s="34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42" t="s">
        <v>74</v>
      </c>
      <c r="S84" s="41" t="s">
        <v>1</v>
      </c>
      <c r="T84" s="71" t="s">
        <v>91</v>
      </c>
      <c r="U84" s="113" t="s">
        <v>93</v>
      </c>
      <c r="V84" s="94" t="s">
        <v>75</v>
      </c>
      <c r="W84" s="71" t="s">
        <v>75</v>
      </c>
      <c r="X84" s="71" t="s">
        <v>75</v>
      </c>
      <c r="Y84" s="71" t="s">
        <v>75</v>
      </c>
      <c r="Z84" s="71" t="s">
        <v>76</v>
      </c>
    </row>
    <row r="85" spans="1:26" s="1" customFormat="1" ht="64.5" customHeight="1">
      <c r="A85" s="34">
        <v>6</v>
      </c>
      <c r="B85" s="34">
        <v>0</v>
      </c>
      <c r="C85" s="34">
        <v>1</v>
      </c>
      <c r="D85" s="34">
        <v>0</v>
      </c>
      <c r="E85" s="34">
        <v>5</v>
      </c>
      <c r="F85" s="34">
        <v>0</v>
      </c>
      <c r="G85" s="34">
        <v>1</v>
      </c>
      <c r="H85" s="34">
        <v>1</v>
      </c>
      <c r="I85" s="34">
        <v>8</v>
      </c>
      <c r="J85" s="34">
        <v>2</v>
      </c>
      <c r="K85" s="34">
        <v>0</v>
      </c>
      <c r="L85" s="34">
        <v>2</v>
      </c>
      <c r="M85" s="34">
        <v>2</v>
      </c>
      <c r="N85" s="34">
        <v>0</v>
      </c>
      <c r="O85" s="39">
        <v>1</v>
      </c>
      <c r="P85" s="39">
        <v>6</v>
      </c>
      <c r="Q85" s="39" t="s">
        <v>36</v>
      </c>
      <c r="R85" s="73" t="s">
        <v>77</v>
      </c>
      <c r="S85" s="41" t="s">
        <v>30</v>
      </c>
      <c r="T85" s="10">
        <v>0</v>
      </c>
      <c r="U85" s="105">
        <v>7.5</v>
      </c>
      <c r="V85" s="47">
        <v>0</v>
      </c>
      <c r="W85" s="10">
        <v>1000</v>
      </c>
      <c r="X85" s="10">
        <v>1000</v>
      </c>
      <c r="Y85" s="10">
        <v>1000</v>
      </c>
      <c r="Z85" s="10" t="s">
        <v>31</v>
      </c>
    </row>
    <row r="86" spans="1:26" s="1" customFormat="1" ht="36" customHeight="1">
      <c r="A86" s="34"/>
      <c r="B86" s="34"/>
      <c r="C86" s="34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40" t="s">
        <v>54</v>
      </c>
      <c r="S86" s="32" t="s">
        <v>1</v>
      </c>
      <c r="T86" s="11">
        <v>0</v>
      </c>
      <c r="U86" s="106">
        <v>2</v>
      </c>
      <c r="V86" s="86">
        <v>0</v>
      </c>
      <c r="W86" s="11">
        <v>1</v>
      </c>
      <c r="X86" s="11">
        <v>2</v>
      </c>
      <c r="Y86" s="11">
        <v>2</v>
      </c>
      <c r="Z86" s="11">
        <v>10</v>
      </c>
    </row>
    <row r="87" spans="1:26" s="1" customFormat="1" ht="55.5" customHeight="1">
      <c r="A87" s="57"/>
      <c r="B87" s="57"/>
      <c r="C87" s="57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9" t="s">
        <v>5</v>
      </c>
      <c r="S87" s="61" t="s">
        <v>30</v>
      </c>
      <c r="T87" s="55">
        <v>7693.1</v>
      </c>
      <c r="U87" s="124">
        <v>95.8</v>
      </c>
      <c r="V87" s="117">
        <v>0</v>
      </c>
      <c r="W87" s="55">
        <v>2000</v>
      </c>
      <c r="X87" s="55">
        <f>X89</f>
        <v>0</v>
      </c>
      <c r="Y87" s="55">
        <f>Y89</f>
        <v>0</v>
      </c>
      <c r="Z87" s="56" t="s">
        <v>31</v>
      </c>
    </row>
    <row r="88" spans="1:26" s="1" customFormat="1" ht="44.25" customHeight="1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9"/>
      <c r="Q88" s="39"/>
      <c r="R88" s="42" t="s">
        <v>44</v>
      </c>
      <c r="S88" s="32" t="s">
        <v>0</v>
      </c>
      <c r="T88" s="11">
        <v>89</v>
      </c>
      <c r="U88" s="106">
        <v>90</v>
      </c>
      <c r="V88" s="86">
        <v>0</v>
      </c>
      <c r="W88" s="11">
        <v>90</v>
      </c>
      <c r="X88" s="11">
        <v>90</v>
      </c>
      <c r="Y88" s="11">
        <v>90</v>
      </c>
      <c r="Z88" s="11">
        <v>90</v>
      </c>
    </row>
    <row r="89" spans="1:26" s="1" customFormat="1" ht="57" customHeight="1">
      <c r="A89" s="34">
        <v>6</v>
      </c>
      <c r="B89" s="34">
        <v>0</v>
      </c>
      <c r="C89" s="34">
        <v>1</v>
      </c>
      <c r="D89" s="34">
        <v>0</v>
      </c>
      <c r="E89" s="34">
        <v>5</v>
      </c>
      <c r="F89" s="34">
        <v>0</v>
      </c>
      <c r="G89" s="34">
        <v>2</v>
      </c>
      <c r="H89" s="34">
        <v>1</v>
      </c>
      <c r="I89" s="34">
        <v>8</v>
      </c>
      <c r="J89" s="34">
        <v>2</v>
      </c>
      <c r="K89" s="34">
        <v>0</v>
      </c>
      <c r="L89" s="34">
        <v>3</v>
      </c>
      <c r="M89" s="34" t="s">
        <v>50</v>
      </c>
      <c r="N89" s="34">
        <v>0</v>
      </c>
      <c r="O89" s="34">
        <v>1</v>
      </c>
      <c r="P89" s="39">
        <v>0</v>
      </c>
      <c r="Q89" s="39" t="s">
        <v>51</v>
      </c>
      <c r="R89" s="72" t="s">
        <v>63</v>
      </c>
      <c r="S89" s="32" t="s">
        <v>45</v>
      </c>
      <c r="T89" s="10">
        <v>1820</v>
      </c>
      <c r="U89" s="105">
        <v>18.899999999999999</v>
      </c>
      <c r="V89" s="47">
        <v>0</v>
      </c>
      <c r="W89" s="10">
        <v>2000</v>
      </c>
      <c r="X89" s="10">
        <v>0</v>
      </c>
      <c r="Y89" s="10">
        <v>0</v>
      </c>
      <c r="Z89" s="10" t="s">
        <v>31</v>
      </c>
    </row>
    <row r="90" spans="1:26" s="1" customFormat="1" ht="24.75" customHeight="1">
      <c r="A90" s="34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37" t="s">
        <v>68</v>
      </c>
      <c r="S90" s="41" t="s">
        <v>1</v>
      </c>
      <c r="T90" s="15">
        <v>1</v>
      </c>
      <c r="U90" s="111">
        <v>1</v>
      </c>
      <c r="V90" s="92">
        <v>0</v>
      </c>
      <c r="W90" s="15">
        <v>1</v>
      </c>
      <c r="X90" s="15">
        <v>0</v>
      </c>
      <c r="Y90" s="15">
        <v>0</v>
      </c>
      <c r="Z90" s="15">
        <v>4</v>
      </c>
    </row>
    <row r="91" spans="1:26" s="1" customFormat="1" ht="61.5" customHeight="1">
      <c r="A91" s="34">
        <v>6</v>
      </c>
      <c r="B91" s="34">
        <v>0</v>
      </c>
      <c r="C91" s="34">
        <v>1</v>
      </c>
      <c r="D91" s="34">
        <v>0</v>
      </c>
      <c r="E91" s="34">
        <v>5</v>
      </c>
      <c r="F91" s="34">
        <v>0</v>
      </c>
      <c r="G91" s="34">
        <v>2</v>
      </c>
      <c r="H91" s="34">
        <v>1</v>
      </c>
      <c r="I91" s="34">
        <v>8</v>
      </c>
      <c r="J91" s="34">
        <v>2</v>
      </c>
      <c r="K91" s="34">
        <v>0</v>
      </c>
      <c r="L91" s="34">
        <v>3</v>
      </c>
      <c r="M91" s="34">
        <v>1</v>
      </c>
      <c r="N91" s="34">
        <v>0</v>
      </c>
      <c r="O91" s="34">
        <v>1</v>
      </c>
      <c r="P91" s="39">
        <v>0</v>
      </c>
      <c r="Q91" s="39" t="s">
        <v>90</v>
      </c>
      <c r="R91" s="72" t="s">
        <v>80</v>
      </c>
      <c r="S91" s="41" t="s">
        <v>2</v>
      </c>
      <c r="T91" s="76">
        <v>5873.1</v>
      </c>
      <c r="U91" s="114">
        <v>0</v>
      </c>
      <c r="V91" s="95">
        <v>0</v>
      </c>
      <c r="W91" s="76">
        <v>0</v>
      </c>
      <c r="X91" s="76">
        <v>0</v>
      </c>
      <c r="Y91" s="76">
        <v>0</v>
      </c>
      <c r="Z91" s="76" t="s">
        <v>73</v>
      </c>
    </row>
    <row r="92" spans="1:26" s="1" customFormat="1" ht="30" customHeight="1">
      <c r="A92" s="34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37" t="s">
        <v>68</v>
      </c>
      <c r="S92" s="41" t="s">
        <v>1</v>
      </c>
      <c r="T92" s="15">
        <v>1</v>
      </c>
      <c r="U92" s="111">
        <v>0</v>
      </c>
      <c r="V92" s="92">
        <v>0</v>
      </c>
      <c r="W92" s="15">
        <v>0</v>
      </c>
      <c r="X92" s="15">
        <v>0</v>
      </c>
      <c r="Y92" s="15">
        <v>0</v>
      </c>
      <c r="Z92" s="15">
        <v>1</v>
      </c>
    </row>
    <row r="93" spans="1:26" s="1" customFormat="1" ht="58.5" customHeight="1">
      <c r="A93" s="64"/>
      <c r="B93" s="64"/>
      <c r="C93" s="64"/>
      <c r="D93" s="64"/>
      <c r="E93" s="64"/>
      <c r="F93" s="64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73" t="s">
        <v>99</v>
      </c>
      <c r="S93" s="32" t="s">
        <v>108</v>
      </c>
      <c r="T93" s="18">
        <v>1</v>
      </c>
      <c r="U93" s="115">
        <v>1</v>
      </c>
      <c r="V93" s="96">
        <v>0</v>
      </c>
      <c r="W93" s="18">
        <v>1</v>
      </c>
      <c r="X93" s="18">
        <v>1</v>
      </c>
      <c r="Y93" s="18">
        <v>1</v>
      </c>
      <c r="Z93" s="10" t="s">
        <v>31</v>
      </c>
    </row>
    <row r="94" spans="1:26" s="1" customFormat="1" ht="46.5" customHeight="1">
      <c r="A94" s="64"/>
      <c r="B94" s="64"/>
      <c r="C94" s="64"/>
      <c r="D94" s="64"/>
      <c r="E94" s="64"/>
      <c r="F94" s="64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38" t="s">
        <v>69</v>
      </c>
      <c r="S94" s="41" t="s">
        <v>1</v>
      </c>
      <c r="T94" s="18">
        <v>5</v>
      </c>
      <c r="U94" s="115">
        <v>15</v>
      </c>
      <c r="V94" s="96">
        <v>0</v>
      </c>
      <c r="W94" s="18">
        <v>5</v>
      </c>
      <c r="X94" s="18">
        <v>5</v>
      </c>
      <c r="Y94" s="18">
        <v>5</v>
      </c>
      <c r="Z94" s="18">
        <v>50</v>
      </c>
    </row>
    <row r="95" spans="1:26" ht="37.5">
      <c r="A95" s="34">
        <v>6</v>
      </c>
      <c r="B95" s="34">
        <v>0</v>
      </c>
      <c r="C95" s="34">
        <v>1</v>
      </c>
      <c r="D95" s="34">
        <v>0</v>
      </c>
      <c r="E95" s="34">
        <v>5</v>
      </c>
      <c r="F95" s="34">
        <v>0</v>
      </c>
      <c r="G95" s="34">
        <v>2</v>
      </c>
      <c r="H95" s="34">
        <v>1</v>
      </c>
      <c r="I95" s="34">
        <v>8</v>
      </c>
      <c r="J95" s="34">
        <v>2</v>
      </c>
      <c r="K95" s="34">
        <v>0</v>
      </c>
      <c r="L95" s="34">
        <v>3</v>
      </c>
      <c r="M95" s="34">
        <v>2</v>
      </c>
      <c r="N95" s="34">
        <v>0</v>
      </c>
      <c r="O95" s="34">
        <v>0</v>
      </c>
      <c r="P95" s="39">
        <v>1</v>
      </c>
      <c r="Q95" s="39" t="s">
        <v>36</v>
      </c>
      <c r="R95" s="72" t="s">
        <v>113</v>
      </c>
      <c r="S95" s="32" t="s">
        <v>45</v>
      </c>
      <c r="T95" s="10">
        <v>0</v>
      </c>
      <c r="U95" s="105">
        <v>26.8</v>
      </c>
      <c r="V95" s="47">
        <v>0</v>
      </c>
      <c r="W95" s="10">
        <v>0</v>
      </c>
      <c r="X95" s="10">
        <v>0</v>
      </c>
      <c r="Y95" s="10">
        <v>0</v>
      </c>
      <c r="Z95" s="10" t="s">
        <v>31</v>
      </c>
    </row>
    <row r="96" spans="1:26" ht="27" customHeight="1">
      <c r="A96" s="34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37" t="s">
        <v>114</v>
      </c>
      <c r="S96" s="41" t="s">
        <v>1</v>
      </c>
      <c r="T96" s="15">
        <v>0</v>
      </c>
      <c r="U96" s="111">
        <v>1</v>
      </c>
      <c r="V96" s="92">
        <v>0</v>
      </c>
      <c r="W96" s="15">
        <v>0</v>
      </c>
      <c r="X96" s="15">
        <v>0</v>
      </c>
      <c r="Y96" s="15">
        <v>0</v>
      </c>
      <c r="Z96" s="15">
        <v>1</v>
      </c>
    </row>
    <row r="97" spans="1:26" ht="47.25" customHeight="1">
      <c r="A97" s="34">
        <v>6</v>
      </c>
      <c r="B97" s="34">
        <v>0</v>
      </c>
      <c r="C97" s="34">
        <v>1</v>
      </c>
      <c r="D97" s="34">
        <v>0</v>
      </c>
      <c r="E97" s="34">
        <v>1</v>
      </c>
      <c r="F97" s="34">
        <v>1</v>
      </c>
      <c r="G97" s="34">
        <v>3</v>
      </c>
      <c r="H97" s="34">
        <v>1</v>
      </c>
      <c r="I97" s="34">
        <v>8</v>
      </c>
      <c r="J97" s="34">
        <v>2</v>
      </c>
      <c r="K97" s="34">
        <v>0</v>
      </c>
      <c r="L97" s="34">
        <v>3</v>
      </c>
      <c r="M97" s="34">
        <v>2</v>
      </c>
      <c r="N97" s="34">
        <v>0</v>
      </c>
      <c r="O97" s="34">
        <v>0</v>
      </c>
      <c r="P97" s="39">
        <v>2</v>
      </c>
      <c r="Q97" s="39" t="s">
        <v>36</v>
      </c>
      <c r="R97" s="72" t="s">
        <v>115</v>
      </c>
      <c r="S97" s="41" t="s">
        <v>2</v>
      </c>
      <c r="T97" s="76">
        <v>0</v>
      </c>
      <c r="U97" s="114">
        <v>50</v>
      </c>
      <c r="V97" s="95">
        <v>0</v>
      </c>
      <c r="W97" s="76">
        <v>0</v>
      </c>
      <c r="X97" s="76">
        <v>0</v>
      </c>
      <c r="Y97" s="76">
        <v>0</v>
      </c>
      <c r="Z97" s="76" t="s">
        <v>73</v>
      </c>
    </row>
    <row r="98" spans="1:26" ht="36.75" customHeight="1">
      <c r="A98" s="34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37" t="s">
        <v>116</v>
      </c>
      <c r="S98" s="41" t="s">
        <v>1</v>
      </c>
      <c r="T98" s="15">
        <v>0</v>
      </c>
      <c r="U98" s="111">
        <v>1</v>
      </c>
      <c r="V98" s="92">
        <v>0</v>
      </c>
      <c r="W98" s="15">
        <v>0</v>
      </c>
      <c r="X98" s="15">
        <v>0</v>
      </c>
      <c r="Y98" s="15">
        <v>0</v>
      </c>
      <c r="Z98" s="15">
        <v>1</v>
      </c>
    </row>
  </sheetData>
  <mergeCells count="36">
    <mergeCell ref="V4:Z4"/>
    <mergeCell ref="A20:Z20"/>
    <mergeCell ref="A21:Z21"/>
    <mergeCell ref="V5:Z7"/>
    <mergeCell ref="A11:Z11"/>
    <mergeCell ref="A22:Z22"/>
    <mergeCell ref="A16:Z16"/>
    <mergeCell ref="M12:W12"/>
    <mergeCell ref="A18:Z18"/>
    <mergeCell ref="A19:Z19"/>
    <mergeCell ref="A10:Z10"/>
    <mergeCell ref="A17:Z17"/>
    <mergeCell ref="A14:Z14"/>
    <mergeCell ref="U2:AA2"/>
    <mergeCell ref="U1:AA1"/>
    <mergeCell ref="Z25:Z28"/>
    <mergeCell ref="A23:Z23"/>
    <mergeCell ref="W27:W28"/>
    <mergeCell ref="X27:X28"/>
    <mergeCell ref="T25:Y26"/>
    <mergeCell ref="D26:E28"/>
    <mergeCell ref="K27:L28"/>
    <mergeCell ref="F26:G28"/>
    <mergeCell ref="Y27:Y28"/>
    <mergeCell ref="T27:T28"/>
    <mergeCell ref="H27:I28"/>
    <mergeCell ref="A24:Z24"/>
    <mergeCell ref="A25:Q25"/>
    <mergeCell ref="H26:Q26"/>
    <mergeCell ref="J27:J28"/>
    <mergeCell ref="A26:C28"/>
    <mergeCell ref="U27:U28"/>
    <mergeCell ref="R25:R28"/>
    <mergeCell ref="V27:V28"/>
    <mergeCell ref="S25:S28"/>
    <mergeCell ref="M27:Q28"/>
  </mergeCells>
  <phoneticPr fontId="6" type="noConversion"/>
  <printOptions horizontalCentered="1"/>
  <pageMargins left="0.39370078740157483" right="0.19685039370078741" top="0.78740157480314965" bottom="0.19685039370078741" header="0.19685039370078741" footer="0.19685039370078741"/>
  <pageSetup paperSize="9" scale="40" orientation="landscape" r:id="rId1"/>
  <rowBreaks count="1" manualBreakCount="1">
    <brk id="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Характеристика Муниципальной пр</vt:lpstr>
      <vt:lpstr>'Характеристика Муниципальной 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2019-12-26T14:52:34Z</cp:lastPrinted>
  <dcterms:created xsi:type="dcterms:W3CDTF">2011-12-09T07:36:49Z</dcterms:created>
  <dcterms:modified xsi:type="dcterms:W3CDTF">2019-12-26T14:53:24Z</dcterms:modified>
</cp:coreProperties>
</file>